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4\Water Management\"/>
    </mc:Choice>
  </mc:AlternateContent>
  <xr:revisionPtr revIDLastSave="0" documentId="8_{A000E783-B121-4520-8622-CA1B50C5D673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'DC21'!$A$1:$L$69</definedName>
    <definedName name="_xlnm.Print_Area" localSheetId="13">'DC22'!$A$1:$L$69</definedName>
    <definedName name="_xlnm.Print_Area" localSheetId="17">'DC23'!$A$1:$L$69</definedName>
    <definedName name="_xlnm.Print_Area" localSheetId="22">'DC24'!$A$1:$L$69</definedName>
    <definedName name="_xlnm.Print_Area" localSheetId="26">'DC25'!$A$1:$L$69</definedName>
    <definedName name="_xlnm.Print_Area" localSheetId="32">'DC26'!$A$1:$L$69</definedName>
    <definedName name="_xlnm.Print_Area" localSheetId="37">'DC27'!$A$1:$L$69</definedName>
    <definedName name="_xlnm.Print_Area" localSheetId="43">'DC28'!$A$1:$L$69</definedName>
    <definedName name="_xlnm.Print_Area" localSheetId="48">'DC29'!$A$1:$L$69</definedName>
    <definedName name="_xlnm.Print_Area" localSheetId="53">'DC43'!$A$1:$L$69</definedName>
    <definedName name="_xlnm.Print_Area" localSheetId="0">ETH!$A$1:$L$69</definedName>
    <definedName name="_xlnm.Print_Area" localSheetId="1">'KZN212'!$A$1:$L$69</definedName>
    <definedName name="_xlnm.Print_Area" localSheetId="2">'KZN213'!$A$1:$L$69</definedName>
    <definedName name="_xlnm.Print_Area" localSheetId="3">'KZN214'!$A$1:$L$69</definedName>
    <definedName name="_xlnm.Print_Area" localSheetId="4">'KZN216'!$A$1:$L$69</definedName>
    <definedName name="_xlnm.Print_Area" localSheetId="6">'KZN221'!$A$1:$L$69</definedName>
    <definedName name="_xlnm.Print_Area" localSheetId="7">'KZN222'!$A$1:$L$69</definedName>
    <definedName name="_xlnm.Print_Area" localSheetId="8">'KZN223'!$A$1:$L$69</definedName>
    <definedName name="_xlnm.Print_Area" localSheetId="9">'KZN224'!$A$1:$L$69</definedName>
    <definedName name="_xlnm.Print_Area" localSheetId="10">'KZN225'!$A$1:$L$69</definedName>
    <definedName name="_xlnm.Print_Area" localSheetId="11">'KZN226'!$A$1:$L$69</definedName>
    <definedName name="_xlnm.Print_Area" localSheetId="12">'KZN227'!$A$1:$L$69</definedName>
    <definedName name="_xlnm.Print_Area" localSheetId="14">'KZN235'!$A$1:$L$69</definedName>
    <definedName name="_xlnm.Print_Area" localSheetId="15">'KZN237'!$A$1:$L$69</definedName>
    <definedName name="_xlnm.Print_Area" localSheetId="16">'KZN238'!$A$1:$L$69</definedName>
    <definedName name="_xlnm.Print_Area" localSheetId="18">'KZN241'!$A$1:$L$69</definedName>
    <definedName name="_xlnm.Print_Area" localSheetId="19">'KZN242'!$A$1:$L$69</definedName>
    <definedName name="_xlnm.Print_Area" localSheetId="20">'KZN244'!$A$1:$L$69</definedName>
    <definedName name="_xlnm.Print_Area" localSheetId="21">'KZN245'!$A$1:$L$69</definedName>
    <definedName name="_xlnm.Print_Area" localSheetId="23">'KZN252'!$A$1:$L$69</definedName>
    <definedName name="_xlnm.Print_Area" localSheetId="24">'KZN253'!$A$1:$L$69</definedName>
    <definedName name="_xlnm.Print_Area" localSheetId="25">'KZN254'!$A$1:$L$69</definedName>
    <definedName name="_xlnm.Print_Area" localSheetId="27">'KZN261'!$A$1:$L$69</definedName>
    <definedName name="_xlnm.Print_Area" localSheetId="28">'KZN262'!$A$1:$L$69</definedName>
    <definedName name="_xlnm.Print_Area" localSheetId="29">'KZN263'!$A$1:$L$69</definedName>
    <definedName name="_xlnm.Print_Area" localSheetId="30">'KZN265'!$A$1:$L$69</definedName>
    <definedName name="_xlnm.Print_Area" localSheetId="31">'KZN266'!$A$1:$L$69</definedName>
    <definedName name="_xlnm.Print_Area" localSheetId="33">'KZN271'!$A$1:$L$69</definedName>
    <definedName name="_xlnm.Print_Area" localSheetId="34">'KZN272'!$A$1:$L$69</definedName>
    <definedName name="_xlnm.Print_Area" localSheetId="35">'KZN275'!$A$1:$L$69</definedName>
    <definedName name="_xlnm.Print_Area" localSheetId="36">'KZN276'!$A$1:$L$69</definedName>
    <definedName name="_xlnm.Print_Area" localSheetId="38">'KZN281'!$A$1:$L$69</definedName>
    <definedName name="_xlnm.Print_Area" localSheetId="39">'KZN282'!$A$1:$L$69</definedName>
    <definedName name="_xlnm.Print_Area" localSheetId="40">'KZN284'!$A$1:$L$69</definedName>
    <definedName name="_xlnm.Print_Area" localSheetId="41">'KZN285'!$A$1:$L$69</definedName>
    <definedName name="_xlnm.Print_Area" localSheetId="42">'KZN286'!$A$1:$L$69</definedName>
    <definedName name="_xlnm.Print_Area" localSheetId="44">'KZN291'!$A$1:$L$69</definedName>
    <definedName name="_xlnm.Print_Area" localSheetId="45">'KZN292'!$A$1:$L$69</definedName>
    <definedName name="_xlnm.Print_Area" localSheetId="46">'KZN293'!$A$1:$L$69</definedName>
    <definedName name="_xlnm.Print_Area" localSheetId="47">'KZN294'!$A$1:$L$69</definedName>
    <definedName name="_xlnm.Print_Area" localSheetId="49">'KZN433'!$A$1:$L$69</definedName>
    <definedName name="_xlnm.Print_Area" localSheetId="50">'KZN434'!$A$1:$L$69</definedName>
    <definedName name="_xlnm.Print_Area" localSheetId="51">'KZN435'!$A$1:$L$69</definedName>
    <definedName name="_xlnm.Print_Area" localSheetId="52">'KZN436'!$A$1:$L$69</definedName>
    <definedName name="_xlnm.Print_Area" localSheetId="54">Summary!$A$1:$L$69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2" l="1"/>
  <c r="K48" i="2"/>
  <c r="J48" i="2"/>
  <c r="I48" i="2"/>
  <c r="H48" i="2"/>
  <c r="G48" i="2"/>
  <c r="F48" i="2"/>
  <c r="E48" i="2"/>
  <c r="D48" i="2"/>
  <c r="C48" i="2"/>
  <c r="L33" i="2"/>
  <c r="L49" i="2" s="1"/>
  <c r="L52" i="2" s="1"/>
  <c r="L54" i="2" s="1"/>
  <c r="L57" i="2" s="1"/>
  <c r="L60" i="2" s="1"/>
  <c r="K33" i="2"/>
  <c r="K49" i="2" s="1"/>
  <c r="K52" i="2" s="1"/>
  <c r="K54" i="2" s="1"/>
  <c r="K57" i="2" s="1"/>
  <c r="K60" i="2" s="1"/>
  <c r="J33" i="2"/>
  <c r="J49" i="2" s="1"/>
  <c r="J52" i="2" s="1"/>
  <c r="J54" i="2" s="1"/>
  <c r="J57" i="2" s="1"/>
  <c r="J60" i="2" s="1"/>
  <c r="I33" i="2"/>
  <c r="I49" i="2" s="1"/>
  <c r="I52" i="2" s="1"/>
  <c r="I54" i="2" s="1"/>
  <c r="I57" i="2" s="1"/>
  <c r="I60" i="2" s="1"/>
  <c r="H33" i="2"/>
  <c r="G33" i="2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C33" i="2"/>
  <c r="C60" i="3"/>
  <c r="L48" i="3"/>
  <c r="K48" i="3"/>
  <c r="K49" i="3" s="1"/>
  <c r="K52" i="3" s="1"/>
  <c r="K54" i="3" s="1"/>
  <c r="K57" i="3" s="1"/>
  <c r="K60" i="3" s="1"/>
  <c r="J48" i="3"/>
  <c r="I48" i="3"/>
  <c r="H48" i="3"/>
  <c r="G48" i="3"/>
  <c r="F48" i="3"/>
  <c r="F49" i="3" s="1"/>
  <c r="F52" i="3" s="1"/>
  <c r="F54" i="3" s="1"/>
  <c r="F57" i="3" s="1"/>
  <c r="F60" i="3" s="1"/>
  <c r="E48" i="3"/>
  <c r="E49" i="3" s="1"/>
  <c r="E52" i="3" s="1"/>
  <c r="E54" i="3" s="1"/>
  <c r="E57" i="3" s="1"/>
  <c r="E60" i="3" s="1"/>
  <c r="D48" i="3"/>
  <c r="D49" i="3" s="1"/>
  <c r="D52" i="3" s="1"/>
  <c r="D54" i="3" s="1"/>
  <c r="D57" i="3" s="1"/>
  <c r="D60" i="3" s="1"/>
  <c r="C48" i="3"/>
  <c r="C49" i="3" s="1"/>
  <c r="C52" i="3" s="1"/>
  <c r="C54" i="3" s="1"/>
  <c r="C57" i="3" s="1"/>
  <c r="L33" i="3"/>
  <c r="K33" i="3"/>
  <c r="J33" i="3"/>
  <c r="I33" i="3"/>
  <c r="H33" i="3"/>
  <c r="H49" i="3" s="1"/>
  <c r="H52" i="3" s="1"/>
  <c r="H54" i="3" s="1"/>
  <c r="H57" i="3" s="1"/>
  <c r="H60" i="3" s="1"/>
  <c r="G33" i="3"/>
  <c r="F33" i="3"/>
  <c r="E33" i="3"/>
  <c r="D33" i="3"/>
  <c r="C33" i="3"/>
  <c r="I49" i="4"/>
  <c r="I52" i="4" s="1"/>
  <c r="I54" i="4" s="1"/>
  <c r="I57" i="4" s="1"/>
  <c r="I60" i="4" s="1"/>
  <c r="L48" i="4"/>
  <c r="L49" i="4" s="1"/>
  <c r="L52" i="4" s="1"/>
  <c r="L54" i="4" s="1"/>
  <c r="L57" i="4" s="1"/>
  <c r="L60" i="4" s="1"/>
  <c r="K48" i="4"/>
  <c r="K49" i="4" s="1"/>
  <c r="K52" i="4" s="1"/>
  <c r="K54" i="4" s="1"/>
  <c r="K57" i="4" s="1"/>
  <c r="K60" i="4" s="1"/>
  <c r="J48" i="4"/>
  <c r="J49" i="4" s="1"/>
  <c r="J52" i="4" s="1"/>
  <c r="J54" i="4" s="1"/>
  <c r="J57" i="4" s="1"/>
  <c r="J60" i="4" s="1"/>
  <c r="I48" i="4"/>
  <c r="H48" i="4"/>
  <c r="G48" i="4"/>
  <c r="F48" i="4"/>
  <c r="E48" i="4"/>
  <c r="D48" i="4"/>
  <c r="D49" i="4" s="1"/>
  <c r="D52" i="4" s="1"/>
  <c r="D54" i="4" s="1"/>
  <c r="D57" i="4" s="1"/>
  <c r="D60" i="4" s="1"/>
  <c r="C48" i="4"/>
  <c r="C49" i="4" s="1"/>
  <c r="C52" i="4" s="1"/>
  <c r="C54" i="4" s="1"/>
  <c r="C57" i="4" s="1"/>
  <c r="C60" i="4" s="1"/>
  <c r="L33" i="4"/>
  <c r="K33" i="4"/>
  <c r="J33" i="4"/>
  <c r="I33" i="4"/>
  <c r="H33" i="4"/>
  <c r="G33" i="4"/>
  <c r="F33" i="4"/>
  <c r="E33" i="4"/>
  <c r="D33" i="4"/>
  <c r="C33" i="4"/>
  <c r="H49" i="5"/>
  <c r="H52" i="5" s="1"/>
  <c r="H54" i="5" s="1"/>
  <c r="H57" i="5" s="1"/>
  <c r="H60" i="5" s="1"/>
  <c r="G49" i="5"/>
  <c r="G52" i="5" s="1"/>
  <c r="G54" i="5" s="1"/>
  <c r="G57" i="5" s="1"/>
  <c r="G60" i="5" s="1"/>
  <c r="L48" i="5"/>
  <c r="K48" i="5"/>
  <c r="J48" i="5"/>
  <c r="J49" i="5" s="1"/>
  <c r="J52" i="5" s="1"/>
  <c r="J54" i="5" s="1"/>
  <c r="J57" i="5" s="1"/>
  <c r="J60" i="5" s="1"/>
  <c r="I48" i="5"/>
  <c r="I49" i="5" s="1"/>
  <c r="I52" i="5" s="1"/>
  <c r="I54" i="5" s="1"/>
  <c r="I57" i="5" s="1"/>
  <c r="I60" i="5" s="1"/>
  <c r="H48" i="5"/>
  <c r="G48" i="5"/>
  <c r="F48" i="5"/>
  <c r="E48" i="5"/>
  <c r="D48" i="5"/>
  <c r="C48" i="5"/>
  <c r="L33" i="5"/>
  <c r="K33" i="5"/>
  <c r="K49" i="5" s="1"/>
  <c r="K52" i="5" s="1"/>
  <c r="K54" i="5" s="1"/>
  <c r="K57" i="5" s="1"/>
  <c r="K60" i="5" s="1"/>
  <c r="J33" i="5"/>
  <c r="I33" i="5"/>
  <c r="H33" i="5"/>
  <c r="G33" i="5"/>
  <c r="F33" i="5"/>
  <c r="E33" i="5"/>
  <c r="D33" i="5"/>
  <c r="D49" i="5" s="1"/>
  <c r="D52" i="5" s="1"/>
  <c r="D54" i="5" s="1"/>
  <c r="D57" i="5" s="1"/>
  <c r="D60" i="5" s="1"/>
  <c r="C33" i="5"/>
  <c r="C49" i="5" s="1"/>
  <c r="C52" i="5" s="1"/>
  <c r="C54" i="5" s="1"/>
  <c r="C57" i="5" s="1"/>
  <c r="C60" i="5" s="1"/>
  <c r="L48" i="6"/>
  <c r="K48" i="6"/>
  <c r="J48" i="6"/>
  <c r="I48" i="6"/>
  <c r="H48" i="6"/>
  <c r="H49" i="6" s="1"/>
  <c r="H52" i="6" s="1"/>
  <c r="H54" i="6" s="1"/>
  <c r="H57" i="6" s="1"/>
  <c r="H60" i="6" s="1"/>
  <c r="G48" i="6"/>
  <c r="F48" i="6"/>
  <c r="E48" i="6"/>
  <c r="D48" i="6"/>
  <c r="C48" i="6"/>
  <c r="L33" i="6"/>
  <c r="K33" i="6"/>
  <c r="J33" i="6"/>
  <c r="I33" i="6"/>
  <c r="H33" i="6"/>
  <c r="G33" i="6"/>
  <c r="F33" i="6"/>
  <c r="F49" i="6" s="1"/>
  <c r="F52" i="6" s="1"/>
  <c r="F54" i="6" s="1"/>
  <c r="F57" i="6" s="1"/>
  <c r="F60" i="6" s="1"/>
  <c r="E33" i="6"/>
  <c r="E49" i="6" s="1"/>
  <c r="E52" i="6" s="1"/>
  <c r="E54" i="6" s="1"/>
  <c r="E57" i="6" s="1"/>
  <c r="E60" i="6" s="1"/>
  <c r="D33" i="6"/>
  <c r="D49" i="6" s="1"/>
  <c r="D52" i="6" s="1"/>
  <c r="D54" i="6" s="1"/>
  <c r="D57" i="6" s="1"/>
  <c r="D60" i="6" s="1"/>
  <c r="C33" i="6"/>
  <c r="C49" i="6" s="1"/>
  <c r="C52" i="6" s="1"/>
  <c r="C54" i="6" s="1"/>
  <c r="C57" i="6" s="1"/>
  <c r="C60" i="6" s="1"/>
  <c r="K49" i="7"/>
  <c r="K52" i="7" s="1"/>
  <c r="K54" i="7" s="1"/>
  <c r="K57" i="7" s="1"/>
  <c r="K60" i="7" s="1"/>
  <c r="D49" i="7"/>
  <c r="D52" i="7" s="1"/>
  <c r="D54" i="7" s="1"/>
  <c r="D57" i="7" s="1"/>
  <c r="D60" i="7" s="1"/>
  <c r="C49" i="7"/>
  <c r="C52" i="7" s="1"/>
  <c r="C54" i="7" s="1"/>
  <c r="C57" i="7" s="1"/>
  <c r="C60" i="7" s="1"/>
  <c r="L48" i="7"/>
  <c r="L49" i="7" s="1"/>
  <c r="L52" i="7" s="1"/>
  <c r="L54" i="7" s="1"/>
  <c r="L57" i="7" s="1"/>
  <c r="L60" i="7" s="1"/>
  <c r="K48" i="7"/>
  <c r="J48" i="7"/>
  <c r="I48" i="7"/>
  <c r="H48" i="7"/>
  <c r="G48" i="7"/>
  <c r="F48" i="7"/>
  <c r="E48" i="7"/>
  <c r="D48" i="7"/>
  <c r="C48" i="7"/>
  <c r="L33" i="7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F33" i="7"/>
  <c r="E33" i="7"/>
  <c r="D33" i="7"/>
  <c r="C33" i="7"/>
  <c r="L48" i="8"/>
  <c r="K48" i="8"/>
  <c r="J48" i="8"/>
  <c r="I48" i="8"/>
  <c r="H48" i="8"/>
  <c r="G48" i="8"/>
  <c r="F48" i="8"/>
  <c r="E48" i="8"/>
  <c r="D48" i="8"/>
  <c r="C48" i="8"/>
  <c r="C49" i="8" s="1"/>
  <c r="C52" i="8" s="1"/>
  <c r="C54" i="8" s="1"/>
  <c r="C57" i="8" s="1"/>
  <c r="C60" i="8" s="1"/>
  <c r="L33" i="8"/>
  <c r="L49" i="8" s="1"/>
  <c r="L52" i="8" s="1"/>
  <c r="L54" i="8" s="1"/>
  <c r="L57" i="8" s="1"/>
  <c r="L60" i="8" s="1"/>
  <c r="K33" i="8"/>
  <c r="K49" i="8" s="1"/>
  <c r="K52" i="8" s="1"/>
  <c r="K54" i="8" s="1"/>
  <c r="K57" i="8" s="1"/>
  <c r="K60" i="8" s="1"/>
  <c r="J33" i="8"/>
  <c r="J49" i="8" s="1"/>
  <c r="J52" i="8" s="1"/>
  <c r="J54" i="8" s="1"/>
  <c r="J57" i="8" s="1"/>
  <c r="J60" i="8" s="1"/>
  <c r="I33" i="8"/>
  <c r="I49" i="8" s="1"/>
  <c r="I52" i="8" s="1"/>
  <c r="I54" i="8" s="1"/>
  <c r="I57" i="8" s="1"/>
  <c r="I60" i="8" s="1"/>
  <c r="H33" i="8"/>
  <c r="H49" i="8" s="1"/>
  <c r="H52" i="8" s="1"/>
  <c r="H54" i="8" s="1"/>
  <c r="H57" i="8" s="1"/>
  <c r="H60" i="8" s="1"/>
  <c r="G33" i="8"/>
  <c r="F33" i="8"/>
  <c r="F49" i="8" s="1"/>
  <c r="F52" i="8" s="1"/>
  <c r="F54" i="8" s="1"/>
  <c r="F57" i="8" s="1"/>
  <c r="F60" i="8" s="1"/>
  <c r="E33" i="8"/>
  <c r="D33" i="8"/>
  <c r="C33" i="8"/>
  <c r="L48" i="9"/>
  <c r="K48" i="9"/>
  <c r="J48" i="9"/>
  <c r="I48" i="9"/>
  <c r="H48" i="9"/>
  <c r="G48" i="9"/>
  <c r="F48" i="9"/>
  <c r="E48" i="9"/>
  <c r="D48" i="9"/>
  <c r="C48" i="9"/>
  <c r="C49" i="9" s="1"/>
  <c r="C52" i="9" s="1"/>
  <c r="C54" i="9" s="1"/>
  <c r="C57" i="9" s="1"/>
  <c r="C60" i="9" s="1"/>
  <c r="L33" i="9"/>
  <c r="L49" i="9" s="1"/>
  <c r="L52" i="9" s="1"/>
  <c r="L54" i="9" s="1"/>
  <c r="L57" i="9" s="1"/>
  <c r="L60" i="9" s="1"/>
  <c r="K33" i="9"/>
  <c r="K49" i="9" s="1"/>
  <c r="K52" i="9" s="1"/>
  <c r="K54" i="9" s="1"/>
  <c r="K57" i="9" s="1"/>
  <c r="K60" i="9" s="1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E33" i="9"/>
  <c r="D33" i="9"/>
  <c r="C33" i="9"/>
  <c r="L48" i="10"/>
  <c r="K48" i="10"/>
  <c r="J48" i="10"/>
  <c r="I48" i="10"/>
  <c r="H48" i="10"/>
  <c r="G48" i="10"/>
  <c r="G49" i="10" s="1"/>
  <c r="G52" i="10" s="1"/>
  <c r="G54" i="10" s="1"/>
  <c r="G57" i="10" s="1"/>
  <c r="G60" i="10" s="1"/>
  <c r="F48" i="10"/>
  <c r="E48" i="10"/>
  <c r="D48" i="10"/>
  <c r="C48" i="10"/>
  <c r="L33" i="10"/>
  <c r="K33" i="10"/>
  <c r="J33" i="10"/>
  <c r="I33" i="10"/>
  <c r="H33" i="10"/>
  <c r="G33" i="10"/>
  <c r="F33" i="10"/>
  <c r="E33" i="10"/>
  <c r="D33" i="10"/>
  <c r="C33" i="10"/>
  <c r="C49" i="11"/>
  <c r="C52" i="11" s="1"/>
  <c r="C54" i="11" s="1"/>
  <c r="C57" i="11" s="1"/>
  <c r="C60" i="11" s="1"/>
  <c r="L48" i="11"/>
  <c r="L49" i="11" s="1"/>
  <c r="L52" i="11" s="1"/>
  <c r="L54" i="11" s="1"/>
  <c r="L57" i="11" s="1"/>
  <c r="L60" i="11" s="1"/>
  <c r="K48" i="11"/>
  <c r="J48" i="11"/>
  <c r="I48" i="11"/>
  <c r="H48" i="11"/>
  <c r="G48" i="11"/>
  <c r="F48" i="11"/>
  <c r="E48" i="11"/>
  <c r="E49" i="11" s="1"/>
  <c r="E52" i="11" s="1"/>
  <c r="E54" i="11" s="1"/>
  <c r="E57" i="11" s="1"/>
  <c r="E60" i="11" s="1"/>
  <c r="D48" i="11"/>
  <c r="C48" i="11"/>
  <c r="L33" i="11"/>
  <c r="K33" i="11"/>
  <c r="J33" i="11"/>
  <c r="I33" i="11"/>
  <c r="H33" i="11"/>
  <c r="G33" i="11"/>
  <c r="F33" i="11"/>
  <c r="E33" i="11"/>
  <c r="D33" i="11"/>
  <c r="C33" i="11"/>
  <c r="L48" i="12"/>
  <c r="K48" i="12"/>
  <c r="K49" i="12" s="1"/>
  <c r="K52" i="12" s="1"/>
  <c r="K54" i="12" s="1"/>
  <c r="K57" i="12" s="1"/>
  <c r="K60" i="12" s="1"/>
  <c r="J48" i="12"/>
  <c r="I48" i="12"/>
  <c r="H48" i="12"/>
  <c r="G48" i="12"/>
  <c r="F48" i="12"/>
  <c r="E48" i="12"/>
  <c r="D48" i="12"/>
  <c r="C48" i="12"/>
  <c r="C49" i="12" s="1"/>
  <c r="C52" i="12" s="1"/>
  <c r="C54" i="12" s="1"/>
  <c r="C57" i="12" s="1"/>
  <c r="C60" i="12" s="1"/>
  <c r="L33" i="12"/>
  <c r="L49" i="12" s="1"/>
  <c r="L52" i="12" s="1"/>
  <c r="L54" i="12" s="1"/>
  <c r="L57" i="12" s="1"/>
  <c r="L60" i="12" s="1"/>
  <c r="K33" i="12"/>
  <c r="J33" i="12"/>
  <c r="I33" i="12"/>
  <c r="H33" i="12"/>
  <c r="G33" i="12"/>
  <c r="F33" i="12"/>
  <c r="F49" i="12" s="1"/>
  <c r="F52" i="12" s="1"/>
  <c r="F54" i="12" s="1"/>
  <c r="F57" i="12" s="1"/>
  <c r="F60" i="12" s="1"/>
  <c r="E33" i="12"/>
  <c r="D33" i="12"/>
  <c r="C33" i="12"/>
  <c r="J57" i="13"/>
  <c r="J60" i="13" s="1"/>
  <c r="C49" i="13"/>
  <c r="C52" i="13" s="1"/>
  <c r="C54" i="13" s="1"/>
  <c r="C57" i="13" s="1"/>
  <c r="C60" i="13" s="1"/>
  <c r="L48" i="13"/>
  <c r="L49" i="13" s="1"/>
  <c r="L52" i="13" s="1"/>
  <c r="L54" i="13" s="1"/>
  <c r="L57" i="13" s="1"/>
  <c r="L60" i="13" s="1"/>
  <c r="K48" i="13"/>
  <c r="K49" i="13" s="1"/>
  <c r="K52" i="13" s="1"/>
  <c r="K54" i="13" s="1"/>
  <c r="K57" i="13" s="1"/>
  <c r="K60" i="13" s="1"/>
  <c r="J48" i="13"/>
  <c r="I48" i="13"/>
  <c r="H48" i="13"/>
  <c r="G48" i="13"/>
  <c r="F48" i="13"/>
  <c r="E48" i="13"/>
  <c r="D48" i="13"/>
  <c r="C48" i="13"/>
  <c r="L33" i="13"/>
  <c r="K33" i="13"/>
  <c r="J33" i="13"/>
  <c r="J49" i="13" s="1"/>
  <c r="J52" i="13" s="1"/>
  <c r="J54" i="13" s="1"/>
  <c r="I33" i="13"/>
  <c r="H33" i="13"/>
  <c r="H49" i="13" s="1"/>
  <c r="H52" i="13" s="1"/>
  <c r="H54" i="13" s="1"/>
  <c r="H57" i="13" s="1"/>
  <c r="H60" i="13" s="1"/>
  <c r="G33" i="13"/>
  <c r="F33" i="13"/>
  <c r="E33" i="13"/>
  <c r="D33" i="13"/>
  <c r="C33" i="13"/>
  <c r="L48" i="14"/>
  <c r="L49" i="14" s="1"/>
  <c r="L52" i="14" s="1"/>
  <c r="L54" i="14" s="1"/>
  <c r="L57" i="14" s="1"/>
  <c r="L60" i="14" s="1"/>
  <c r="K48" i="14"/>
  <c r="J48" i="14"/>
  <c r="J49" i="14" s="1"/>
  <c r="J52" i="14" s="1"/>
  <c r="J54" i="14" s="1"/>
  <c r="J57" i="14" s="1"/>
  <c r="J60" i="14" s="1"/>
  <c r="I48" i="14"/>
  <c r="H48" i="14"/>
  <c r="G48" i="14"/>
  <c r="F48" i="14"/>
  <c r="E48" i="14"/>
  <c r="D48" i="14"/>
  <c r="C48" i="14"/>
  <c r="L33" i="14"/>
  <c r="K33" i="14"/>
  <c r="J33" i="14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F33" i="14"/>
  <c r="E33" i="14"/>
  <c r="D33" i="14"/>
  <c r="C33" i="14"/>
  <c r="E49" i="15"/>
  <c r="E52" i="15" s="1"/>
  <c r="E54" i="15" s="1"/>
  <c r="E57" i="15" s="1"/>
  <c r="E60" i="15" s="1"/>
  <c r="D49" i="15"/>
  <c r="D52" i="15" s="1"/>
  <c r="D54" i="15" s="1"/>
  <c r="D57" i="15" s="1"/>
  <c r="D60" i="15" s="1"/>
  <c r="L48" i="15"/>
  <c r="L49" i="15" s="1"/>
  <c r="L52" i="15" s="1"/>
  <c r="L54" i="15" s="1"/>
  <c r="L57" i="15" s="1"/>
  <c r="L60" i="15" s="1"/>
  <c r="K48" i="15"/>
  <c r="J48" i="15"/>
  <c r="I48" i="15"/>
  <c r="H48" i="15"/>
  <c r="G48" i="15"/>
  <c r="G49" i="15" s="1"/>
  <c r="G52" i="15" s="1"/>
  <c r="G54" i="15" s="1"/>
  <c r="G57" i="15" s="1"/>
  <c r="G60" i="15" s="1"/>
  <c r="F48" i="15"/>
  <c r="F49" i="15" s="1"/>
  <c r="F52" i="15" s="1"/>
  <c r="F54" i="15" s="1"/>
  <c r="F57" i="15" s="1"/>
  <c r="F60" i="15" s="1"/>
  <c r="E48" i="15"/>
  <c r="D48" i="15"/>
  <c r="C48" i="15"/>
  <c r="L33" i="15"/>
  <c r="K33" i="15"/>
  <c r="J33" i="15"/>
  <c r="J49" i="15" s="1"/>
  <c r="J52" i="15" s="1"/>
  <c r="J54" i="15" s="1"/>
  <c r="J57" i="15" s="1"/>
  <c r="J60" i="15" s="1"/>
  <c r="I33" i="15"/>
  <c r="I49" i="15" s="1"/>
  <c r="I52" i="15" s="1"/>
  <c r="I54" i="15" s="1"/>
  <c r="I57" i="15" s="1"/>
  <c r="I60" i="15" s="1"/>
  <c r="H33" i="15"/>
  <c r="H49" i="15" s="1"/>
  <c r="H52" i="15" s="1"/>
  <c r="H54" i="15" s="1"/>
  <c r="H57" i="15" s="1"/>
  <c r="H60" i="15" s="1"/>
  <c r="G33" i="15"/>
  <c r="F33" i="15"/>
  <c r="E33" i="15"/>
  <c r="D33" i="15"/>
  <c r="C33" i="15"/>
  <c r="C49" i="15" s="1"/>
  <c r="C52" i="15" s="1"/>
  <c r="C54" i="15" s="1"/>
  <c r="C57" i="15" s="1"/>
  <c r="C60" i="15" s="1"/>
  <c r="K49" i="16"/>
  <c r="K52" i="16" s="1"/>
  <c r="K54" i="16" s="1"/>
  <c r="K57" i="16" s="1"/>
  <c r="K60" i="16" s="1"/>
  <c r="L48" i="16"/>
  <c r="K48" i="16"/>
  <c r="J48" i="16"/>
  <c r="J49" i="16" s="1"/>
  <c r="J52" i="16" s="1"/>
  <c r="J54" i="16" s="1"/>
  <c r="J57" i="16" s="1"/>
  <c r="J60" i="16" s="1"/>
  <c r="I48" i="16"/>
  <c r="H48" i="16"/>
  <c r="G48" i="16"/>
  <c r="F48" i="16"/>
  <c r="E48" i="16"/>
  <c r="D48" i="16"/>
  <c r="C48" i="16"/>
  <c r="L33" i="16"/>
  <c r="K33" i="16"/>
  <c r="J33" i="16"/>
  <c r="I33" i="16"/>
  <c r="H33" i="16"/>
  <c r="G33" i="16"/>
  <c r="G49" i="16" s="1"/>
  <c r="G52" i="16" s="1"/>
  <c r="G54" i="16" s="1"/>
  <c r="G57" i="16" s="1"/>
  <c r="G60" i="16" s="1"/>
  <c r="F33" i="16"/>
  <c r="F49" i="16" s="1"/>
  <c r="F52" i="16" s="1"/>
  <c r="F54" i="16" s="1"/>
  <c r="F57" i="16" s="1"/>
  <c r="F60" i="16" s="1"/>
  <c r="E33" i="16"/>
  <c r="D33" i="16"/>
  <c r="C33" i="16"/>
  <c r="C49" i="16" s="1"/>
  <c r="C52" i="16" s="1"/>
  <c r="C54" i="16" s="1"/>
  <c r="C57" i="16" s="1"/>
  <c r="C60" i="16" s="1"/>
  <c r="L48" i="17"/>
  <c r="K48" i="17"/>
  <c r="K49" i="17" s="1"/>
  <c r="K52" i="17" s="1"/>
  <c r="K54" i="17" s="1"/>
  <c r="K57" i="17" s="1"/>
  <c r="K60" i="17" s="1"/>
  <c r="J48" i="17"/>
  <c r="J49" i="17" s="1"/>
  <c r="J52" i="17" s="1"/>
  <c r="J54" i="17" s="1"/>
  <c r="J57" i="17" s="1"/>
  <c r="J60" i="17" s="1"/>
  <c r="I48" i="17"/>
  <c r="H48" i="17"/>
  <c r="H49" i="17" s="1"/>
  <c r="H52" i="17" s="1"/>
  <c r="H54" i="17" s="1"/>
  <c r="H57" i="17" s="1"/>
  <c r="H60" i="17" s="1"/>
  <c r="G48" i="17"/>
  <c r="F48" i="17"/>
  <c r="E48" i="17"/>
  <c r="D48" i="17"/>
  <c r="C48" i="17"/>
  <c r="L33" i="17"/>
  <c r="K33" i="17"/>
  <c r="J33" i="17"/>
  <c r="I33" i="17"/>
  <c r="H33" i="17"/>
  <c r="G33" i="17"/>
  <c r="G49" i="17" s="1"/>
  <c r="G52" i="17" s="1"/>
  <c r="G54" i="17" s="1"/>
  <c r="G57" i="17" s="1"/>
  <c r="G60" i="17" s="1"/>
  <c r="F33" i="17"/>
  <c r="F49" i="17" s="1"/>
  <c r="F52" i="17" s="1"/>
  <c r="F54" i="17" s="1"/>
  <c r="F57" i="17" s="1"/>
  <c r="F60" i="17" s="1"/>
  <c r="E33" i="17"/>
  <c r="E49" i="17" s="1"/>
  <c r="E52" i="17" s="1"/>
  <c r="E54" i="17" s="1"/>
  <c r="E57" i="17" s="1"/>
  <c r="E60" i="17" s="1"/>
  <c r="D33" i="17"/>
  <c r="C33" i="17"/>
  <c r="I57" i="18"/>
  <c r="I60" i="18" s="1"/>
  <c r="E52" i="18"/>
  <c r="E54" i="18" s="1"/>
  <c r="E57" i="18" s="1"/>
  <c r="E60" i="18" s="1"/>
  <c r="D52" i="18"/>
  <c r="D54" i="18" s="1"/>
  <c r="D57" i="18" s="1"/>
  <c r="D60" i="18" s="1"/>
  <c r="G49" i="18"/>
  <c r="G52" i="18" s="1"/>
  <c r="G54" i="18" s="1"/>
  <c r="G57" i="18" s="1"/>
  <c r="G60" i="18" s="1"/>
  <c r="F49" i="18"/>
  <c r="F52" i="18" s="1"/>
  <c r="F54" i="18" s="1"/>
  <c r="F57" i="18" s="1"/>
  <c r="F60" i="18" s="1"/>
  <c r="L48" i="18"/>
  <c r="K48" i="18"/>
  <c r="J48" i="18"/>
  <c r="I48" i="18"/>
  <c r="H48" i="18"/>
  <c r="H49" i="18" s="1"/>
  <c r="H52" i="18" s="1"/>
  <c r="H54" i="18" s="1"/>
  <c r="H57" i="18" s="1"/>
  <c r="H60" i="18" s="1"/>
  <c r="G48" i="18"/>
  <c r="F48" i="18"/>
  <c r="E48" i="18"/>
  <c r="D48" i="18"/>
  <c r="C48" i="18"/>
  <c r="L33" i="18"/>
  <c r="K33" i="18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H33" i="18"/>
  <c r="G33" i="18"/>
  <c r="F33" i="18"/>
  <c r="E33" i="18"/>
  <c r="E49" i="18" s="1"/>
  <c r="D33" i="18"/>
  <c r="D49" i="18" s="1"/>
  <c r="C33" i="18"/>
  <c r="C49" i="18" s="1"/>
  <c r="C52" i="18" s="1"/>
  <c r="C54" i="18" s="1"/>
  <c r="C57" i="18" s="1"/>
  <c r="C60" i="18" s="1"/>
  <c r="C52" i="19"/>
  <c r="C54" i="19" s="1"/>
  <c r="C57" i="19" s="1"/>
  <c r="C60" i="19" s="1"/>
  <c r="E49" i="19"/>
  <c r="E52" i="19" s="1"/>
  <c r="E54" i="19" s="1"/>
  <c r="E57" i="19" s="1"/>
  <c r="E60" i="19" s="1"/>
  <c r="D49" i="19"/>
  <c r="D52" i="19" s="1"/>
  <c r="D54" i="19" s="1"/>
  <c r="D57" i="19" s="1"/>
  <c r="D60" i="19" s="1"/>
  <c r="L48" i="19"/>
  <c r="K48" i="19"/>
  <c r="J48" i="19"/>
  <c r="I48" i="19"/>
  <c r="H48" i="19"/>
  <c r="G48" i="19"/>
  <c r="F48" i="19"/>
  <c r="E48" i="19"/>
  <c r="D48" i="19"/>
  <c r="C48" i="19"/>
  <c r="L33" i="19"/>
  <c r="L49" i="19" s="1"/>
  <c r="L52" i="19" s="1"/>
  <c r="L54" i="19" s="1"/>
  <c r="L57" i="19" s="1"/>
  <c r="L60" i="19" s="1"/>
  <c r="K33" i="19"/>
  <c r="K49" i="19" s="1"/>
  <c r="K52" i="19" s="1"/>
  <c r="K54" i="19" s="1"/>
  <c r="K57" i="19" s="1"/>
  <c r="K60" i="19" s="1"/>
  <c r="J33" i="19"/>
  <c r="I33" i="19"/>
  <c r="H33" i="19"/>
  <c r="G33" i="19"/>
  <c r="G49" i="19" s="1"/>
  <c r="G52" i="19" s="1"/>
  <c r="G54" i="19" s="1"/>
  <c r="G57" i="19" s="1"/>
  <c r="G60" i="19" s="1"/>
  <c r="F33" i="19"/>
  <c r="E33" i="19"/>
  <c r="D33" i="19"/>
  <c r="C33" i="19"/>
  <c r="C49" i="19" s="1"/>
  <c r="C52" i="20"/>
  <c r="C54" i="20" s="1"/>
  <c r="C57" i="20" s="1"/>
  <c r="C60" i="20" s="1"/>
  <c r="L48" i="20"/>
  <c r="L49" i="20" s="1"/>
  <c r="L52" i="20" s="1"/>
  <c r="L54" i="20" s="1"/>
  <c r="L57" i="20" s="1"/>
  <c r="L60" i="20" s="1"/>
  <c r="K48" i="20"/>
  <c r="J48" i="20"/>
  <c r="I48" i="20"/>
  <c r="H48" i="20"/>
  <c r="G48" i="20"/>
  <c r="F48" i="20"/>
  <c r="E48" i="20"/>
  <c r="D48" i="20"/>
  <c r="C48" i="20"/>
  <c r="L33" i="20"/>
  <c r="K33" i="20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E33" i="20"/>
  <c r="D33" i="20"/>
  <c r="D49" i="20" s="1"/>
  <c r="D52" i="20" s="1"/>
  <c r="D54" i="20" s="1"/>
  <c r="D57" i="20" s="1"/>
  <c r="D60" i="20" s="1"/>
  <c r="C33" i="20"/>
  <c r="C49" i="20" s="1"/>
  <c r="L48" i="21"/>
  <c r="K48" i="21"/>
  <c r="J48" i="21"/>
  <c r="I48" i="21"/>
  <c r="H48" i="21"/>
  <c r="G48" i="21"/>
  <c r="F48" i="21"/>
  <c r="E48" i="21"/>
  <c r="D48" i="21"/>
  <c r="C48" i="21"/>
  <c r="L33" i="21"/>
  <c r="L49" i="21" s="1"/>
  <c r="L52" i="21" s="1"/>
  <c r="L54" i="21" s="1"/>
  <c r="L57" i="21" s="1"/>
  <c r="L60" i="21" s="1"/>
  <c r="K33" i="21"/>
  <c r="K49" i="21" s="1"/>
  <c r="K52" i="21" s="1"/>
  <c r="K54" i="21" s="1"/>
  <c r="K57" i="21" s="1"/>
  <c r="K60" i="21" s="1"/>
  <c r="J33" i="21"/>
  <c r="I33" i="21"/>
  <c r="I49" i="21" s="1"/>
  <c r="I52" i="21" s="1"/>
  <c r="I54" i="21" s="1"/>
  <c r="I57" i="21" s="1"/>
  <c r="I60" i="21" s="1"/>
  <c r="H33" i="21"/>
  <c r="H49" i="21" s="1"/>
  <c r="H52" i="21" s="1"/>
  <c r="H54" i="21" s="1"/>
  <c r="H57" i="21" s="1"/>
  <c r="H60" i="21" s="1"/>
  <c r="G33" i="21"/>
  <c r="G49" i="21" s="1"/>
  <c r="G52" i="21" s="1"/>
  <c r="G54" i="21" s="1"/>
  <c r="G57" i="21" s="1"/>
  <c r="G60" i="21" s="1"/>
  <c r="F33" i="21"/>
  <c r="E33" i="21"/>
  <c r="D33" i="21"/>
  <c r="D49" i="21" s="1"/>
  <c r="D52" i="21" s="1"/>
  <c r="D54" i="21" s="1"/>
  <c r="D57" i="21" s="1"/>
  <c r="D60" i="21" s="1"/>
  <c r="C33" i="21"/>
  <c r="L48" i="22"/>
  <c r="K48" i="22"/>
  <c r="J48" i="22"/>
  <c r="I48" i="22"/>
  <c r="H48" i="22"/>
  <c r="G48" i="22"/>
  <c r="F48" i="22"/>
  <c r="E48" i="22"/>
  <c r="D48" i="22"/>
  <c r="C48" i="22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H49" i="22" s="1"/>
  <c r="H52" i="22" s="1"/>
  <c r="H54" i="22" s="1"/>
  <c r="H57" i="22" s="1"/>
  <c r="H60" i="22" s="1"/>
  <c r="G33" i="22"/>
  <c r="F33" i="22"/>
  <c r="E33" i="22"/>
  <c r="E49" i="22" s="1"/>
  <c r="E52" i="22" s="1"/>
  <c r="E54" i="22" s="1"/>
  <c r="E57" i="22" s="1"/>
  <c r="E60" i="22" s="1"/>
  <c r="D33" i="22"/>
  <c r="C33" i="22"/>
  <c r="L48" i="23"/>
  <c r="K48" i="23"/>
  <c r="J48" i="23"/>
  <c r="I48" i="23"/>
  <c r="H48" i="23"/>
  <c r="G48" i="23"/>
  <c r="F48" i="23"/>
  <c r="E48" i="23"/>
  <c r="E49" i="23" s="1"/>
  <c r="E52" i="23" s="1"/>
  <c r="E54" i="23" s="1"/>
  <c r="E57" i="23" s="1"/>
  <c r="E60" i="23" s="1"/>
  <c r="D48" i="23"/>
  <c r="D49" i="23" s="1"/>
  <c r="D52" i="23" s="1"/>
  <c r="D54" i="23" s="1"/>
  <c r="D57" i="23" s="1"/>
  <c r="D60" i="23" s="1"/>
  <c r="C48" i="23"/>
  <c r="L33" i="23"/>
  <c r="K33" i="23"/>
  <c r="K49" i="23" s="1"/>
  <c r="K52" i="23" s="1"/>
  <c r="K54" i="23" s="1"/>
  <c r="K57" i="23" s="1"/>
  <c r="K60" i="23" s="1"/>
  <c r="J33" i="23"/>
  <c r="J49" i="23" s="1"/>
  <c r="J52" i="23" s="1"/>
  <c r="J54" i="23" s="1"/>
  <c r="J57" i="23" s="1"/>
  <c r="J60" i="23" s="1"/>
  <c r="I33" i="23"/>
  <c r="H33" i="23"/>
  <c r="G33" i="23"/>
  <c r="F33" i="23"/>
  <c r="E33" i="23"/>
  <c r="D33" i="23"/>
  <c r="C33" i="23"/>
  <c r="C49" i="23" s="1"/>
  <c r="C52" i="23" s="1"/>
  <c r="C54" i="23" s="1"/>
  <c r="C57" i="23" s="1"/>
  <c r="C60" i="23" s="1"/>
  <c r="L48" i="24"/>
  <c r="K48" i="24"/>
  <c r="J48" i="24"/>
  <c r="I48" i="24"/>
  <c r="H48" i="24"/>
  <c r="G48" i="24"/>
  <c r="F48" i="24"/>
  <c r="E48" i="24"/>
  <c r="D48" i="24"/>
  <c r="C48" i="24"/>
  <c r="C49" i="24" s="1"/>
  <c r="C52" i="24" s="1"/>
  <c r="C54" i="24" s="1"/>
  <c r="C57" i="24" s="1"/>
  <c r="C60" i="24" s="1"/>
  <c r="L33" i="24"/>
  <c r="L49" i="24" s="1"/>
  <c r="L52" i="24" s="1"/>
  <c r="L54" i="24" s="1"/>
  <c r="L57" i="24" s="1"/>
  <c r="L60" i="24" s="1"/>
  <c r="K33" i="24"/>
  <c r="J33" i="24"/>
  <c r="I33" i="24"/>
  <c r="I49" i="24" s="1"/>
  <c r="I52" i="24" s="1"/>
  <c r="I54" i="24" s="1"/>
  <c r="I57" i="24" s="1"/>
  <c r="I60" i="24" s="1"/>
  <c r="H33" i="24"/>
  <c r="G33" i="24"/>
  <c r="F33" i="24"/>
  <c r="E33" i="24"/>
  <c r="D33" i="24"/>
  <c r="C33" i="24"/>
  <c r="G49" i="25"/>
  <c r="G52" i="25" s="1"/>
  <c r="G54" i="25" s="1"/>
  <c r="G57" i="25" s="1"/>
  <c r="G60" i="25" s="1"/>
  <c r="F49" i="25"/>
  <c r="F52" i="25" s="1"/>
  <c r="F54" i="25" s="1"/>
  <c r="F57" i="25" s="1"/>
  <c r="F60" i="25" s="1"/>
  <c r="L48" i="25"/>
  <c r="K48" i="25"/>
  <c r="J48" i="25"/>
  <c r="I48" i="25"/>
  <c r="H48" i="25"/>
  <c r="H49" i="25" s="1"/>
  <c r="H52" i="25" s="1"/>
  <c r="H54" i="25" s="1"/>
  <c r="H57" i="25" s="1"/>
  <c r="H60" i="25" s="1"/>
  <c r="G48" i="25"/>
  <c r="F48" i="25"/>
  <c r="E48" i="25"/>
  <c r="D48" i="25"/>
  <c r="C48" i="25"/>
  <c r="L33" i="25"/>
  <c r="L49" i="25" s="1"/>
  <c r="L52" i="25" s="1"/>
  <c r="L54" i="25" s="1"/>
  <c r="L57" i="25" s="1"/>
  <c r="L60" i="25" s="1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H33" i="25"/>
  <c r="G33" i="25"/>
  <c r="F33" i="25"/>
  <c r="E33" i="25"/>
  <c r="D33" i="25"/>
  <c r="C33" i="25"/>
  <c r="L48" i="26"/>
  <c r="L49" i="26" s="1"/>
  <c r="L52" i="26" s="1"/>
  <c r="L54" i="26" s="1"/>
  <c r="L57" i="26" s="1"/>
  <c r="L60" i="26" s="1"/>
  <c r="K48" i="26"/>
  <c r="J48" i="26"/>
  <c r="I48" i="26"/>
  <c r="H48" i="26"/>
  <c r="G48" i="26"/>
  <c r="G49" i="26" s="1"/>
  <c r="G52" i="26" s="1"/>
  <c r="G54" i="26" s="1"/>
  <c r="G57" i="26" s="1"/>
  <c r="G60" i="26" s="1"/>
  <c r="F48" i="26"/>
  <c r="E48" i="26"/>
  <c r="E49" i="26" s="1"/>
  <c r="E52" i="26" s="1"/>
  <c r="E54" i="26" s="1"/>
  <c r="E57" i="26" s="1"/>
  <c r="E60" i="26" s="1"/>
  <c r="D48" i="26"/>
  <c r="D49" i="26" s="1"/>
  <c r="D52" i="26" s="1"/>
  <c r="D54" i="26" s="1"/>
  <c r="D57" i="26" s="1"/>
  <c r="D60" i="26" s="1"/>
  <c r="C48" i="26"/>
  <c r="L33" i="26"/>
  <c r="K33" i="26"/>
  <c r="J33" i="26"/>
  <c r="I33" i="26"/>
  <c r="H33" i="26"/>
  <c r="G33" i="26"/>
  <c r="F33" i="26"/>
  <c r="E33" i="26"/>
  <c r="D33" i="26"/>
  <c r="C33" i="26"/>
  <c r="K49" i="27"/>
  <c r="K52" i="27" s="1"/>
  <c r="K54" i="27" s="1"/>
  <c r="K57" i="27" s="1"/>
  <c r="K60" i="27" s="1"/>
  <c r="J49" i="27"/>
  <c r="J52" i="27" s="1"/>
  <c r="J54" i="27" s="1"/>
  <c r="J57" i="27" s="1"/>
  <c r="J60" i="27" s="1"/>
  <c r="C49" i="27"/>
  <c r="C52" i="27" s="1"/>
  <c r="C54" i="27" s="1"/>
  <c r="C57" i="27" s="1"/>
  <c r="C60" i="27" s="1"/>
  <c r="L48" i="27"/>
  <c r="L49" i="27" s="1"/>
  <c r="L52" i="27" s="1"/>
  <c r="L54" i="27" s="1"/>
  <c r="L57" i="27" s="1"/>
  <c r="L60" i="27" s="1"/>
  <c r="K48" i="27"/>
  <c r="J48" i="27"/>
  <c r="I48" i="27"/>
  <c r="H48" i="27"/>
  <c r="G48" i="27"/>
  <c r="F48" i="27"/>
  <c r="E48" i="27"/>
  <c r="E49" i="27" s="1"/>
  <c r="E52" i="27" s="1"/>
  <c r="E54" i="27" s="1"/>
  <c r="E57" i="27" s="1"/>
  <c r="E60" i="27" s="1"/>
  <c r="D48" i="27"/>
  <c r="C48" i="27"/>
  <c r="L33" i="27"/>
  <c r="K33" i="27"/>
  <c r="J33" i="27"/>
  <c r="I33" i="27"/>
  <c r="H33" i="27"/>
  <c r="H49" i="27" s="1"/>
  <c r="H52" i="27" s="1"/>
  <c r="H54" i="27" s="1"/>
  <c r="H57" i="27" s="1"/>
  <c r="H60" i="27" s="1"/>
  <c r="G33" i="27"/>
  <c r="F33" i="27"/>
  <c r="E33" i="27"/>
  <c r="D33" i="27"/>
  <c r="C33" i="27"/>
  <c r="L48" i="28"/>
  <c r="K48" i="28"/>
  <c r="K49" i="28" s="1"/>
  <c r="K52" i="28" s="1"/>
  <c r="K54" i="28" s="1"/>
  <c r="K57" i="28" s="1"/>
  <c r="K60" i="28" s="1"/>
  <c r="J48" i="28"/>
  <c r="I48" i="28"/>
  <c r="H48" i="28"/>
  <c r="G48" i="28"/>
  <c r="F48" i="28"/>
  <c r="E48" i="28"/>
  <c r="D48" i="28"/>
  <c r="C48" i="28"/>
  <c r="L33" i="28"/>
  <c r="K33" i="28"/>
  <c r="J33" i="28"/>
  <c r="I33" i="28"/>
  <c r="I49" i="28" s="1"/>
  <c r="I52" i="28" s="1"/>
  <c r="I54" i="28" s="1"/>
  <c r="I57" i="28" s="1"/>
  <c r="I60" i="28" s="1"/>
  <c r="H33" i="28"/>
  <c r="H49" i="28" s="1"/>
  <c r="H52" i="28" s="1"/>
  <c r="H54" i="28" s="1"/>
  <c r="H57" i="28" s="1"/>
  <c r="H60" i="28" s="1"/>
  <c r="G33" i="28"/>
  <c r="F33" i="28"/>
  <c r="F49" i="28" s="1"/>
  <c r="F52" i="28" s="1"/>
  <c r="F54" i="28" s="1"/>
  <c r="F57" i="28" s="1"/>
  <c r="F60" i="28" s="1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L48" i="29"/>
  <c r="K48" i="29"/>
  <c r="J48" i="29"/>
  <c r="I48" i="29"/>
  <c r="H48" i="29"/>
  <c r="G48" i="29"/>
  <c r="F48" i="29"/>
  <c r="E48" i="29"/>
  <c r="D48" i="29"/>
  <c r="C48" i="29"/>
  <c r="L33" i="29"/>
  <c r="K33" i="29"/>
  <c r="J33" i="29"/>
  <c r="I33" i="29"/>
  <c r="H33" i="29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K52" i="30"/>
  <c r="K54" i="30" s="1"/>
  <c r="K57" i="30" s="1"/>
  <c r="K60" i="30" s="1"/>
  <c r="L49" i="30"/>
  <c r="L52" i="30" s="1"/>
  <c r="L54" i="30" s="1"/>
  <c r="L57" i="30" s="1"/>
  <c r="L60" i="30" s="1"/>
  <c r="E49" i="30"/>
  <c r="E52" i="30" s="1"/>
  <c r="E54" i="30" s="1"/>
  <c r="E57" i="30" s="1"/>
  <c r="E60" i="30" s="1"/>
  <c r="L48" i="30"/>
  <c r="K48" i="30"/>
  <c r="J48" i="30"/>
  <c r="I48" i="30"/>
  <c r="H48" i="30"/>
  <c r="G48" i="30"/>
  <c r="G49" i="30" s="1"/>
  <c r="G52" i="30" s="1"/>
  <c r="G54" i="30" s="1"/>
  <c r="G57" i="30" s="1"/>
  <c r="G60" i="30" s="1"/>
  <c r="F48" i="30"/>
  <c r="F49" i="30" s="1"/>
  <c r="F52" i="30" s="1"/>
  <c r="F54" i="30" s="1"/>
  <c r="F57" i="30" s="1"/>
  <c r="F60" i="30" s="1"/>
  <c r="E48" i="30"/>
  <c r="D48" i="30"/>
  <c r="C48" i="30"/>
  <c r="L33" i="30"/>
  <c r="K33" i="30"/>
  <c r="K49" i="30" s="1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F33" i="30"/>
  <c r="E33" i="30"/>
  <c r="D33" i="30"/>
  <c r="D49" i="30" s="1"/>
  <c r="D52" i="30" s="1"/>
  <c r="D54" i="30" s="1"/>
  <c r="D57" i="30" s="1"/>
  <c r="D60" i="30" s="1"/>
  <c r="C33" i="30"/>
  <c r="C49" i="30" s="1"/>
  <c r="C52" i="30" s="1"/>
  <c r="C54" i="30" s="1"/>
  <c r="C57" i="30" s="1"/>
  <c r="C60" i="30" s="1"/>
  <c r="K60" i="31"/>
  <c r="L48" i="31"/>
  <c r="K48" i="31"/>
  <c r="J48" i="31"/>
  <c r="I48" i="31"/>
  <c r="H48" i="31"/>
  <c r="G48" i="31"/>
  <c r="F48" i="31"/>
  <c r="E48" i="31"/>
  <c r="E49" i="31" s="1"/>
  <c r="E52" i="31" s="1"/>
  <c r="E54" i="31" s="1"/>
  <c r="E57" i="31" s="1"/>
  <c r="E60" i="31" s="1"/>
  <c r="D48" i="31"/>
  <c r="D49" i="31" s="1"/>
  <c r="D52" i="31" s="1"/>
  <c r="D54" i="31" s="1"/>
  <c r="D57" i="31" s="1"/>
  <c r="D60" i="31" s="1"/>
  <c r="C48" i="31"/>
  <c r="L33" i="31"/>
  <c r="K33" i="31"/>
  <c r="K49" i="31" s="1"/>
  <c r="K52" i="31" s="1"/>
  <c r="K54" i="31" s="1"/>
  <c r="K57" i="31" s="1"/>
  <c r="J33" i="31"/>
  <c r="I33" i="31"/>
  <c r="H33" i="31"/>
  <c r="G33" i="31"/>
  <c r="F33" i="31"/>
  <c r="E33" i="31"/>
  <c r="D33" i="31"/>
  <c r="C33" i="31"/>
  <c r="L48" i="32"/>
  <c r="K48" i="32"/>
  <c r="J48" i="32"/>
  <c r="J49" i="32" s="1"/>
  <c r="J52" i="32" s="1"/>
  <c r="J54" i="32" s="1"/>
  <c r="J57" i="32" s="1"/>
  <c r="J60" i="32" s="1"/>
  <c r="I48" i="32"/>
  <c r="H48" i="32"/>
  <c r="G48" i="32"/>
  <c r="F48" i="32"/>
  <c r="E48" i="32"/>
  <c r="D48" i="32"/>
  <c r="C48" i="32"/>
  <c r="L33" i="32"/>
  <c r="L49" i="32" s="1"/>
  <c r="L52" i="32" s="1"/>
  <c r="L54" i="32" s="1"/>
  <c r="L57" i="32" s="1"/>
  <c r="L60" i="32" s="1"/>
  <c r="K33" i="32"/>
  <c r="J33" i="32"/>
  <c r="I33" i="32"/>
  <c r="H33" i="32"/>
  <c r="G33" i="32"/>
  <c r="F33" i="32"/>
  <c r="E33" i="32"/>
  <c r="D33" i="32"/>
  <c r="C33" i="32"/>
  <c r="L48" i="33"/>
  <c r="K48" i="33"/>
  <c r="J48" i="33"/>
  <c r="I48" i="33"/>
  <c r="H48" i="33"/>
  <c r="H49" i="33" s="1"/>
  <c r="H52" i="33" s="1"/>
  <c r="H54" i="33" s="1"/>
  <c r="H57" i="33" s="1"/>
  <c r="H60" i="33" s="1"/>
  <c r="G48" i="33"/>
  <c r="G49" i="33" s="1"/>
  <c r="G52" i="33" s="1"/>
  <c r="G54" i="33" s="1"/>
  <c r="G57" i="33" s="1"/>
  <c r="G60" i="33" s="1"/>
  <c r="F48" i="33"/>
  <c r="F49" i="33" s="1"/>
  <c r="F52" i="33" s="1"/>
  <c r="F54" i="33" s="1"/>
  <c r="F57" i="33" s="1"/>
  <c r="F60" i="33" s="1"/>
  <c r="E48" i="33"/>
  <c r="D48" i="33"/>
  <c r="C48" i="33"/>
  <c r="L33" i="33"/>
  <c r="K33" i="33"/>
  <c r="J33" i="33"/>
  <c r="I33" i="33"/>
  <c r="H33" i="33"/>
  <c r="G33" i="33"/>
  <c r="F33" i="33"/>
  <c r="E33" i="33"/>
  <c r="D33" i="33"/>
  <c r="C33" i="33"/>
  <c r="E49" i="34"/>
  <c r="E52" i="34" s="1"/>
  <c r="E54" i="34" s="1"/>
  <c r="E57" i="34" s="1"/>
  <c r="E60" i="34" s="1"/>
  <c r="L48" i="34"/>
  <c r="K48" i="34"/>
  <c r="J48" i="34"/>
  <c r="I48" i="34"/>
  <c r="H48" i="34"/>
  <c r="H49" i="34" s="1"/>
  <c r="H52" i="34" s="1"/>
  <c r="H54" i="34" s="1"/>
  <c r="H57" i="34" s="1"/>
  <c r="H60" i="34" s="1"/>
  <c r="G48" i="34"/>
  <c r="G49" i="34" s="1"/>
  <c r="G52" i="34" s="1"/>
  <c r="G54" i="34" s="1"/>
  <c r="G57" i="34" s="1"/>
  <c r="G60" i="34" s="1"/>
  <c r="F48" i="34"/>
  <c r="F49" i="34" s="1"/>
  <c r="F52" i="34" s="1"/>
  <c r="F54" i="34" s="1"/>
  <c r="F57" i="34" s="1"/>
  <c r="F60" i="34" s="1"/>
  <c r="E48" i="34"/>
  <c r="D48" i="34"/>
  <c r="C48" i="34"/>
  <c r="L33" i="34"/>
  <c r="K33" i="34"/>
  <c r="J33" i="34"/>
  <c r="I33" i="34"/>
  <c r="H33" i="34"/>
  <c r="G33" i="34"/>
  <c r="F33" i="34"/>
  <c r="E33" i="34"/>
  <c r="D33" i="34"/>
  <c r="D49" i="34" s="1"/>
  <c r="D52" i="34" s="1"/>
  <c r="D54" i="34" s="1"/>
  <c r="D57" i="34" s="1"/>
  <c r="D60" i="34" s="1"/>
  <c r="C33" i="34"/>
  <c r="C49" i="34" s="1"/>
  <c r="C52" i="34" s="1"/>
  <c r="C54" i="34" s="1"/>
  <c r="C57" i="34" s="1"/>
  <c r="C60" i="34" s="1"/>
  <c r="D49" i="35"/>
  <c r="D52" i="35" s="1"/>
  <c r="D54" i="35" s="1"/>
  <c r="D57" i="35" s="1"/>
  <c r="D60" i="35" s="1"/>
  <c r="C49" i="35"/>
  <c r="C52" i="35" s="1"/>
  <c r="C54" i="35" s="1"/>
  <c r="C57" i="35" s="1"/>
  <c r="C60" i="35" s="1"/>
  <c r="L48" i="35"/>
  <c r="L49" i="35" s="1"/>
  <c r="L52" i="35" s="1"/>
  <c r="L54" i="35" s="1"/>
  <c r="L57" i="35" s="1"/>
  <c r="L60" i="35" s="1"/>
  <c r="K48" i="35"/>
  <c r="K49" i="35" s="1"/>
  <c r="K52" i="35" s="1"/>
  <c r="K54" i="35" s="1"/>
  <c r="K57" i="35" s="1"/>
  <c r="K60" i="35" s="1"/>
  <c r="J48" i="35"/>
  <c r="I48" i="35"/>
  <c r="H48" i="35"/>
  <c r="G48" i="35"/>
  <c r="F48" i="35"/>
  <c r="E48" i="35"/>
  <c r="D48" i="35"/>
  <c r="C48" i="35"/>
  <c r="L33" i="35"/>
  <c r="K33" i="35"/>
  <c r="J33" i="35"/>
  <c r="I33" i="35"/>
  <c r="I49" i="35" s="1"/>
  <c r="I52" i="35" s="1"/>
  <c r="I54" i="35" s="1"/>
  <c r="I57" i="35" s="1"/>
  <c r="I60" i="35" s="1"/>
  <c r="H33" i="35"/>
  <c r="H49" i="35" s="1"/>
  <c r="H52" i="35" s="1"/>
  <c r="H54" i="35" s="1"/>
  <c r="H57" i="35" s="1"/>
  <c r="H60" i="35" s="1"/>
  <c r="G33" i="35"/>
  <c r="G49" i="35" s="1"/>
  <c r="G52" i="35" s="1"/>
  <c r="G54" i="35" s="1"/>
  <c r="G57" i="35" s="1"/>
  <c r="G60" i="35" s="1"/>
  <c r="F33" i="35"/>
  <c r="E33" i="35"/>
  <c r="D33" i="35"/>
  <c r="C33" i="35"/>
  <c r="F54" i="36"/>
  <c r="F57" i="36" s="1"/>
  <c r="F60" i="36" s="1"/>
  <c r="H52" i="36"/>
  <c r="H54" i="36" s="1"/>
  <c r="H57" i="36" s="1"/>
  <c r="H60" i="36" s="1"/>
  <c r="L48" i="36"/>
  <c r="K48" i="36"/>
  <c r="J48" i="36"/>
  <c r="I48" i="36"/>
  <c r="H48" i="36"/>
  <c r="G48" i="36"/>
  <c r="F48" i="36"/>
  <c r="E48" i="36"/>
  <c r="D48" i="36"/>
  <c r="C48" i="36"/>
  <c r="L33" i="36"/>
  <c r="K33" i="36"/>
  <c r="J33" i="36"/>
  <c r="J49" i="36" s="1"/>
  <c r="J52" i="36" s="1"/>
  <c r="J54" i="36" s="1"/>
  <c r="J57" i="36" s="1"/>
  <c r="J60" i="36" s="1"/>
  <c r="I33" i="36"/>
  <c r="I49" i="36" s="1"/>
  <c r="I52" i="36" s="1"/>
  <c r="I54" i="36" s="1"/>
  <c r="I57" i="36" s="1"/>
  <c r="I60" i="36" s="1"/>
  <c r="H33" i="36"/>
  <c r="H49" i="36" s="1"/>
  <c r="G33" i="36"/>
  <c r="G49" i="36" s="1"/>
  <c r="G52" i="36" s="1"/>
  <c r="G54" i="36" s="1"/>
  <c r="G57" i="36" s="1"/>
  <c r="G60" i="36" s="1"/>
  <c r="F33" i="36"/>
  <c r="F49" i="36" s="1"/>
  <c r="F52" i="36" s="1"/>
  <c r="E33" i="36"/>
  <c r="E49" i="36" s="1"/>
  <c r="E52" i="36" s="1"/>
  <c r="E54" i="36" s="1"/>
  <c r="E57" i="36" s="1"/>
  <c r="E60" i="36" s="1"/>
  <c r="D33" i="36"/>
  <c r="C33" i="36"/>
  <c r="L48" i="37"/>
  <c r="K48" i="37"/>
  <c r="J48" i="37"/>
  <c r="I48" i="37"/>
  <c r="H48" i="37"/>
  <c r="G48" i="37"/>
  <c r="F48" i="37"/>
  <c r="E48" i="37"/>
  <c r="D48" i="37"/>
  <c r="C48" i="37"/>
  <c r="L33" i="37"/>
  <c r="L49" i="37" s="1"/>
  <c r="L52" i="37" s="1"/>
  <c r="L54" i="37" s="1"/>
  <c r="L57" i="37" s="1"/>
  <c r="L60" i="37" s="1"/>
  <c r="K33" i="37"/>
  <c r="K49" i="37" s="1"/>
  <c r="K52" i="37" s="1"/>
  <c r="K54" i="37" s="1"/>
  <c r="K57" i="37" s="1"/>
  <c r="K60" i="37" s="1"/>
  <c r="J33" i="37"/>
  <c r="I33" i="37"/>
  <c r="H33" i="37"/>
  <c r="H49" i="37" s="1"/>
  <c r="H52" i="37" s="1"/>
  <c r="H54" i="37" s="1"/>
  <c r="H57" i="37" s="1"/>
  <c r="H60" i="37" s="1"/>
  <c r="G33" i="37"/>
  <c r="G49" i="37" s="1"/>
  <c r="G52" i="37" s="1"/>
  <c r="G54" i="37" s="1"/>
  <c r="G57" i="37" s="1"/>
  <c r="G60" i="37" s="1"/>
  <c r="F33" i="37"/>
  <c r="F49" i="37" s="1"/>
  <c r="F52" i="37" s="1"/>
  <c r="F54" i="37" s="1"/>
  <c r="F57" i="37" s="1"/>
  <c r="F60" i="37" s="1"/>
  <c r="E33" i="37"/>
  <c r="E49" i="37" s="1"/>
  <c r="E52" i="37" s="1"/>
  <c r="E54" i="37" s="1"/>
  <c r="E57" i="37" s="1"/>
  <c r="E60" i="37" s="1"/>
  <c r="D33" i="37"/>
  <c r="D49" i="37" s="1"/>
  <c r="D52" i="37" s="1"/>
  <c r="D54" i="37" s="1"/>
  <c r="D57" i="37" s="1"/>
  <c r="D60" i="37" s="1"/>
  <c r="C33" i="37"/>
  <c r="L48" i="38"/>
  <c r="K48" i="38"/>
  <c r="J48" i="38"/>
  <c r="I48" i="38"/>
  <c r="H48" i="38"/>
  <c r="G48" i="38"/>
  <c r="F48" i="38"/>
  <c r="E48" i="38"/>
  <c r="D48" i="38"/>
  <c r="C48" i="38"/>
  <c r="L33" i="38"/>
  <c r="L49" i="38" s="1"/>
  <c r="L52" i="38" s="1"/>
  <c r="L54" i="38" s="1"/>
  <c r="L57" i="38" s="1"/>
  <c r="L60" i="38" s="1"/>
  <c r="K33" i="38"/>
  <c r="K49" i="38" s="1"/>
  <c r="K52" i="38" s="1"/>
  <c r="K54" i="38" s="1"/>
  <c r="K57" i="38" s="1"/>
  <c r="K60" i="38" s="1"/>
  <c r="J33" i="38"/>
  <c r="J49" i="38" s="1"/>
  <c r="J52" i="38" s="1"/>
  <c r="J54" i="38" s="1"/>
  <c r="J57" i="38" s="1"/>
  <c r="J60" i="38" s="1"/>
  <c r="I33" i="38"/>
  <c r="I49" i="38" s="1"/>
  <c r="I52" i="38" s="1"/>
  <c r="I54" i="38" s="1"/>
  <c r="I57" i="38" s="1"/>
  <c r="I60" i="38" s="1"/>
  <c r="H33" i="38"/>
  <c r="G33" i="38"/>
  <c r="F33" i="38"/>
  <c r="F49" i="38" s="1"/>
  <c r="F52" i="38" s="1"/>
  <c r="F54" i="38" s="1"/>
  <c r="F57" i="38" s="1"/>
  <c r="F60" i="38" s="1"/>
  <c r="E33" i="38"/>
  <c r="E49" i="38" s="1"/>
  <c r="E52" i="38" s="1"/>
  <c r="E54" i="38" s="1"/>
  <c r="E57" i="38" s="1"/>
  <c r="E60" i="38" s="1"/>
  <c r="D33" i="38"/>
  <c r="C33" i="38"/>
  <c r="L48" i="39"/>
  <c r="K48" i="39"/>
  <c r="J48" i="39"/>
  <c r="I48" i="39"/>
  <c r="H48" i="39"/>
  <c r="G48" i="39"/>
  <c r="F48" i="39"/>
  <c r="E48" i="39"/>
  <c r="E49" i="39" s="1"/>
  <c r="E52" i="39" s="1"/>
  <c r="E54" i="39" s="1"/>
  <c r="E57" i="39" s="1"/>
  <c r="E60" i="39" s="1"/>
  <c r="D48" i="39"/>
  <c r="D49" i="39" s="1"/>
  <c r="D52" i="39" s="1"/>
  <c r="D54" i="39" s="1"/>
  <c r="D57" i="39" s="1"/>
  <c r="D60" i="39" s="1"/>
  <c r="C48" i="39"/>
  <c r="C49" i="39" s="1"/>
  <c r="C52" i="39" s="1"/>
  <c r="C54" i="39" s="1"/>
  <c r="C57" i="39" s="1"/>
  <c r="C60" i="39" s="1"/>
  <c r="L33" i="39"/>
  <c r="L49" i="39" s="1"/>
  <c r="L52" i="39" s="1"/>
  <c r="L54" i="39" s="1"/>
  <c r="L57" i="39" s="1"/>
  <c r="L60" i="39" s="1"/>
  <c r="K33" i="39"/>
  <c r="K49" i="39" s="1"/>
  <c r="K52" i="39" s="1"/>
  <c r="K54" i="39" s="1"/>
  <c r="K57" i="39" s="1"/>
  <c r="K60" i="39" s="1"/>
  <c r="J33" i="39"/>
  <c r="J49" i="39" s="1"/>
  <c r="J52" i="39" s="1"/>
  <c r="J54" i="39" s="1"/>
  <c r="J57" i="39" s="1"/>
  <c r="J60" i="39" s="1"/>
  <c r="I33" i="39"/>
  <c r="I49" i="39" s="1"/>
  <c r="I52" i="39" s="1"/>
  <c r="I54" i="39" s="1"/>
  <c r="I57" i="39" s="1"/>
  <c r="I60" i="39" s="1"/>
  <c r="H33" i="39"/>
  <c r="G33" i="39"/>
  <c r="F33" i="39"/>
  <c r="E33" i="39"/>
  <c r="D33" i="39"/>
  <c r="C33" i="39"/>
  <c r="L48" i="40"/>
  <c r="K48" i="40"/>
  <c r="J48" i="40"/>
  <c r="I48" i="40"/>
  <c r="I49" i="40" s="1"/>
  <c r="I52" i="40" s="1"/>
  <c r="I54" i="40" s="1"/>
  <c r="I57" i="40" s="1"/>
  <c r="I60" i="40" s="1"/>
  <c r="H48" i="40"/>
  <c r="G48" i="40"/>
  <c r="F48" i="40"/>
  <c r="E48" i="40"/>
  <c r="D48" i="40"/>
  <c r="D49" i="40" s="1"/>
  <c r="D52" i="40" s="1"/>
  <c r="D54" i="40" s="1"/>
  <c r="D57" i="40" s="1"/>
  <c r="D60" i="40" s="1"/>
  <c r="C48" i="40"/>
  <c r="C49" i="40" s="1"/>
  <c r="C52" i="40" s="1"/>
  <c r="C54" i="40" s="1"/>
  <c r="C57" i="40" s="1"/>
  <c r="C60" i="40" s="1"/>
  <c r="L33" i="40"/>
  <c r="K33" i="40"/>
  <c r="J33" i="40"/>
  <c r="J49" i="40" s="1"/>
  <c r="J52" i="40" s="1"/>
  <c r="J54" i="40" s="1"/>
  <c r="J57" i="40" s="1"/>
  <c r="J60" i="40" s="1"/>
  <c r="I33" i="40"/>
  <c r="H33" i="40"/>
  <c r="G33" i="40"/>
  <c r="G49" i="40" s="1"/>
  <c r="G52" i="40" s="1"/>
  <c r="G54" i="40" s="1"/>
  <c r="G57" i="40" s="1"/>
  <c r="G60" i="40" s="1"/>
  <c r="F33" i="40"/>
  <c r="E33" i="40"/>
  <c r="D33" i="40"/>
  <c r="C33" i="40"/>
  <c r="H49" i="41"/>
  <c r="H52" i="41" s="1"/>
  <c r="H54" i="41" s="1"/>
  <c r="H57" i="41" s="1"/>
  <c r="H60" i="41" s="1"/>
  <c r="G49" i="41"/>
  <c r="G52" i="41" s="1"/>
  <c r="G54" i="41" s="1"/>
  <c r="G57" i="41" s="1"/>
  <c r="G60" i="41" s="1"/>
  <c r="L48" i="41"/>
  <c r="K48" i="41"/>
  <c r="J48" i="41"/>
  <c r="I48" i="41"/>
  <c r="I49" i="41" s="1"/>
  <c r="I52" i="41" s="1"/>
  <c r="I54" i="41" s="1"/>
  <c r="I57" i="41" s="1"/>
  <c r="I60" i="41" s="1"/>
  <c r="H48" i="41"/>
  <c r="G48" i="41"/>
  <c r="F48" i="41"/>
  <c r="E48" i="41"/>
  <c r="D48" i="41"/>
  <c r="C48" i="41"/>
  <c r="L33" i="41"/>
  <c r="K33" i="41"/>
  <c r="J33" i="41"/>
  <c r="I33" i="41"/>
  <c r="H33" i="41"/>
  <c r="G33" i="41"/>
  <c r="F33" i="41"/>
  <c r="E33" i="41"/>
  <c r="D33" i="41"/>
  <c r="C33" i="41"/>
  <c r="H49" i="42"/>
  <c r="H52" i="42" s="1"/>
  <c r="H54" i="42" s="1"/>
  <c r="H57" i="42" s="1"/>
  <c r="H60" i="42" s="1"/>
  <c r="L48" i="42"/>
  <c r="K48" i="42"/>
  <c r="J48" i="42"/>
  <c r="I48" i="42"/>
  <c r="H48" i="42"/>
  <c r="G48" i="42"/>
  <c r="F48" i="42"/>
  <c r="E48" i="42"/>
  <c r="D48" i="42"/>
  <c r="C48" i="42"/>
  <c r="L33" i="42"/>
  <c r="K33" i="42"/>
  <c r="J33" i="42"/>
  <c r="I33" i="42"/>
  <c r="H33" i="42"/>
  <c r="G33" i="42"/>
  <c r="F33" i="42"/>
  <c r="F49" i="42" s="1"/>
  <c r="F52" i="42" s="1"/>
  <c r="F54" i="42" s="1"/>
  <c r="F57" i="42" s="1"/>
  <c r="F60" i="42" s="1"/>
  <c r="E33" i="42"/>
  <c r="E49" i="42" s="1"/>
  <c r="E52" i="42" s="1"/>
  <c r="E54" i="42" s="1"/>
  <c r="E57" i="42" s="1"/>
  <c r="E60" i="42" s="1"/>
  <c r="D33" i="42"/>
  <c r="D49" i="42" s="1"/>
  <c r="D52" i="42" s="1"/>
  <c r="D54" i="42" s="1"/>
  <c r="D57" i="42" s="1"/>
  <c r="D60" i="42" s="1"/>
  <c r="C33" i="42"/>
  <c r="C49" i="42" s="1"/>
  <c r="C52" i="42" s="1"/>
  <c r="C54" i="42" s="1"/>
  <c r="C57" i="42" s="1"/>
  <c r="C60" i="42" s="1"/>
  <c r="L49" i="43"/>
  <c r="L52" i="43" s="1"/>
  <c r="L54" i="43" s="1"/>
  <c r="L57" i="43" s="1"/>
  <c r="L60" i="43" s="1"/>
  <c r="D49" i="43"/>
  <c r="D52" i="43" s="1"/>
  <c r="D54" i="43" s="1"/>
  <c r="D57" i="43" s="1"/>
  <c r="D60" i="43" s="1"/>
  <c r="L48" i="43"/>
  <c r="K48" i="43"/>
  <c r="K49" i="43" s="1"/>
  <c r="K52" i="43" s="1"/>
  <c r="K54" i="43" s="1"/>
  <c r="K57" i="43" s="1"/>
  <c r="K60" i="43" s="1"/>
  <c r="J48" i="43"/>
  <c r="I48" i="43"/>
  <c r="H48" i="43"/>
  <c r="G48" i="43"/>
  <c r="F48" i="43"/>
  <c r="E48" i="43"/>
  <c r="D48" i="43"/>
  <c r="C48" i="43"/>
  <c r="L33" i="43"/>
  <c r="K33" i="43"/>
  <c r="J33" i="43"/>
  <c r="I33" i="43"/>
  <c r="I49" i="43" s="1"/>
  <c r="I52" i="43" s="1"/>
  <c r="I54" i="43" s="1"/>
  <c r="I57" i="43" s="1"/>
  <c r="I60" i="43" s="1"/>
  <c r="H33" i="43"/>
  <c r="H49" i="43" s="1"/>
  <c r="H52" i="43" s="1"/>
  <c r="H54" i="43" s="1"/>
  <c r="H57" i="43" s="1"/>
  <c r="H60" i="43" s="1"/>
  <c r="G33" i="43"/>
  <c r="G49" i="43" s="1"/>
  <c r="G52" i="43" s="1"/>
  <c r="G54" i="43" s="1"/>
  <c r="G57" i="43" s="1"/>
  <c r="G60" i="43" s="1"/>
  <c r="F33" i="43"/>
  <c r="E33" i="43"/>
  <c r="D33" i="43"/>
  <c r="C33" i="43"/>
  <c r="C49" i="43" s="1"/>
  <c r="C52" i="43" s="1"/>
  <c r="C54" i="43" s="1"/>
  <c r="C57" i="43" s="1"/>
  <c r="C60" i="43" s="1"/>
  <c r="L48" i="44"/>
  <c r="K48" i="44"/>
  <c r="K49" i="44" s="1"/>
  <c r="K52" i="44" s="1"/>
  <c r="K54" i="44" s="1"/>
  <c r="K57" i="44" s="1"/>
  <c r="K60" i="44" s="1"/>
  <c r="J48" i="44"/>
  <c r="I48" i="44"/>
  <c r="I49" i="44" s="1"/>
  <c r="I52" i="44" s="1"/>
  <c r="I54" i="44" s="1"/>
  <c r="I57" i="44" s="1"/>
  <c r="I60" i="44" s="1"/>
  <c r="H48" i="44"/>
  <c r="G48" i="44"/>
  <c r="F48" i="44"/>
  <c r="E48" i="44"/>
  <c r="D48" i="44"/>
  <c r="C48" i="44"/>
  <c r="L33" i="44"/>
  <c r="K33" i="44"/>
  <c r="J33" i="44"/>
  <c r="I33" i="44"/>
  <c r="H33" i="44"/>
  <c r="G33" i="44"/>
  <c r="F33" i="44"/>
  <c r="F49" i="44" s="1"/>
  <c r="F52" i="44" s="1"/>
  <c r="F54" i="44" s="1"/>
  <c r="F57" i="44" s="1"/>
  <c r="F60" i="44" s="1"/>
  <c r="E33" i="44"/>
  <c r="E49" i="44" s="1"/>
  <c r="E52" i="44" s="1"/>
  <c r="E54" i="44" s="1"/>
  <c r="E57" i="44" s="1"/>
  <c r="E60" i="44" s="1"/>
  <c r="D33" i="44"/>
  <c r="C33" i="44"/>
  <c r="L48" i="45"/>
  <c r="K48" i="45"/>
  <c r="J48" i="45"/>
  <c r="I48" i="45"/>
  <c r="I49" i="45" s="1"/>
  <c r="I52" i="45" s="1"/>
  <c r="I54" i="45" s="1"/>
  <c r="I57" i="45" s="1"/>
  <c r="I60" i="45" s="1"/>
  <c r="H48" i="45"/>
  <c r="G48" i="45"/>
  <c r="F48" i="45"/>
  <c r="E48" i="45"/>
  <c r="D48" i="45"/>
  <c r="C48" i="45"/>
  <c r="L33" i="45"/>
  <c r="K33" i="45"/>
  <c r="J33" i="45"/>
  <c r="I33" i="45"/>
  <c r="H33" i="45"/>
  <c r="G33" i="45"/>
  <c r="F33" i="45"/>
  <c r="F49" i="45" s="1"/>
  <c r="F52" i="45" s="1"/>
  <c r="F54" i="45" s="1"/>
  <c r="F57" i="45" s="1"/>
  <c r="F60" i="45" s="1"/>
  <c r="E33" i="45"/>
  <c r="E49" i="45" s="1"/>
  <c r="E52" i="45" s="1"/>
  <c r="E54" i="45" s="1"/>
  <c r="E57" i="45" s="1"/>
  <c r="E60" i="45" s="1"/>
  <c r="D33" i="45"/>
  <c r="D49" i="45" s="1"/>
  <c r="D52" i="45" s="1"/>
  <c r="D54" i="45" s="1"/>
  <c r="D57" i="45" s="1"/>
  <c r="D60" i="45" s="1"/>
  <c r="C33" i="45"/>
  <c r="C49" i="45" s="1"/>
  <c r="C52" i="45" s="1"/>
  <c r="C54" i="45" s="1"/>
  <c r="C57" i="45" s="1"/>
  <c r="C60" i="45" s="1"/>
  <c r="L48" i="46"/>
  <c r="K48" i="46"/>
  <c r="J48" i="46"/>
  <c r="J49" i="46" s="1"/>
  <c r="J52" i="46" s="1"/>
  <c r="J54" i="46" s="1"/>
  <c r="J57" i="46" s="1"/>
  <c r="J60" i="46" s="1"/>
  <c r="I48" i="46"/>
  <c r="I49" i="46" s="1"/>
  <c r="I52" i="46" s="1"/>
  <c r="I54" i="46" s="1"/>
  <c r="I57" i="46" s="1"/>
  <c r="I60" i="46" s="1"/>
  <c r="H48" i="46"/>
  <c r="G48" i="46"/>
  <c r="F48" i="46"/>
  <c r="E48" i="46"/>
  <c r="D48" i="46"/>
  <c r="C48" i="46"/>
  <c r="L33" i="46"/>
  <c r="L49" i="46" s="1"/>
  <c r="L52" i="46" s="1"/>
  <c r="L54" i="46" s="1"/>
  <c r="L57" i="46" s="1"/>
  <c r="L60" i="46" s="1"/>
  <c r="K33" i="46"/>
  <c r="K49" i="46" s="1"/>
  <c r="K52" i="46" s="1"/>
  <c r="K54" i="46" s="1"/>
  <c r="K57" i="46" s="1"/>
  <c r="K60" i="46" s="1"/>
  <c r="J33" i="46"/>
  <c r="I33" i="46"/>
  <c r="H33" i="46"/>
  <c r="H49" i="46" s="1"/>
  <c r="H52" i="46" s="1"/>
  <c r="H54" i="46" s="1"/>
  <c r="H57" i="46" s="1"/>
  <c r="H60" i="46" s="1"/>
  <c r="G33" i="46"/>
  <c r="G49" i="46" s="1"/>
  <c r="G52" i="46" s="1"/>
  <c r="G54" i="46" s="1"/>
  <c r="G57" i="46" s="1"/>
  <c r="G60" i="46" s="1"/>
  <c r="F33" i="46"/>
  <c r="F49" i="46" s="1"/>
  <c r="F52" i="46" s="1"/>
  <c r="F54" i="46" s="1"/>
  <c r="F57" i="46" s="1"/>
  <c r="F60" i="46" s="1"/>
  <c r="E33" i="46"/>
  <c r="E49" i="46" s="1"/>
  <c r="E52" i="46" s="1"/>
  <c r="E54" i="46" s="1"/>
  <c r="E57" i="46" s="1"/>
  <c r="E60" i="46" s="1"/>
  <c r="D33" i="46"/>
  <c r="D49" i="46" s="1"/>
  <c r="D52" i="46" s="1"/>
  <c r="D54" i="46" s="1"/>
  <c r="D57" i="46" s="1"/>
  <c r="D60" i="46" s="1"/>
  <c r="C33" i="46"/>
  <c r="C49" i="46" s="1"/>
  <c r="C52" i="46" s="1"/>
  <c r="C54" i="46" s="1"/>
  <c r="C57" i="46" s="1"/>
  <c r="C60" i="46" s="1"/>
  <c r="L48" i="47"/>
  <c r="K48" i="47"/>
  <c r="J48" i="47"/>
  <c r="I48" i="47"/>
  <c r="I49" i="47" s="1"/>
  <c r="I52" i="47" s="1"/>
  <c r="I54" i="47" s="1"/>
  <c r="I57" i="47" s="1"/>
  <c r="I60" i="47" s="1"/>
  <c r="H48" i="47"/>
  <c r="H49" i="47" s="1"/>
  <c r="H52" i="47" s="1"/>
  <c r="H54" i="47" s="1"/>
  <c r="H57" i="47" s="1"/>
  <c r="H60" i="47" s="1"/>
  <c r="G48" i="47"/>
  <c r="F48" i="47"/>
  <c r="E48" i="47"/>
  <c r="D48" i="47"/>
  <c r="C48" i="47"/>
  <c r="L33" i="47"/>
  <c r="K33" i="47"/>
  <c r="J33" i="47"/>
  <c r="I33" i="47"/>
  <c r="H33" i="47"/>
  <c r="G33" i="47"/>
  <c r="G49" i="47" s="1"/>
  <c r="G52" i="47" s="1"/>
  <c r="G54" i="47" s="1"/>
  <c r="G57" i="47" s="1"/>
  <c r="G60" i="47" s="1"/>
  <c r="F33" i="47"/>
  <c r="F49" i="47" s="1"/>
  <c r="F52" i="47" s="1"/>
  <c r="F54" i="47" s="1"/>
  <c r="F57" i="47" s="1"/>
  <c r="F60" i="47" s="1"/>
  <c r="E33" i="47"/>
  <c r="E49" i="47" s="1"/>
  <c r="E52" i="47" s="1"/>
  <c r="E54" i="47" s="1"/>
  <c r="E57" i="47" s="1"/>
  <c r="E60" i="47" s="1"/>
  <c r="D33" i="47"/>
  <c r="D49" i="47" s="1"/>
  <c r="D52" i="47" s="1"/>
  <c r="D54" i="47" s="1"/>
  <c r="D57" i="47" s="1"/>
  <c r="D60" i="47" s="1"/>
  <c r="C33" i="47"/>
  <c r="C49" i="47" s="1"/>
  <c r="C52" i="47" s="1"/>
  <c r="C54" i="47" s="1"/>
  <c r="C57" i="47" s="1"/>
  <c r="C60" i="47" s="1"/>
  <c r="L48" i="48"/>
  <c r="L49" i="48" s="1"/>
  <c r="L52" i="48" s="1"/>
  <c r="L54" i="48" s="1"/>
  <c r="L57" i="48" s="1"/>
  <c r="L60" i="48" s="1"/>
  <c r="K48" i="48"/>
  <c r="J48" i="48"/>
  <c r="I48" i="48"/>
  <c r="I49" i="48" s="1"/>
  <c r="I52" i="48" s="1"/>
  <c r="I54" i="48" s="1"/>
  <c r="I57" i="48" s="1"/>
  <c r="I60" i="48" s="1"/>
  <c r="H48" i="48"/>
  <c r="G48" i="48"/>
  <c r="F48" i="48"/>
  <c r="E48" i="48"/>
  <c r="D48" i="48"/>
  <c r="D49" i="48" s="1"/>
  <c r="D52" i="48" s="1"/>
  <c r="D54" i="48" s="1"/>
  <c r="D57" i="48" s="1"/>
  <c r="D60" i="48" s="1"/>
  <c r="C48" i="48"/>
  <c r="L33" i="48"/>
  <c r="K33" i="48"/>
  <c r="J33" i="48"/>
  <c r="J49" i="48" s="1"/>
  <c r="J52" i="48" s="1"/>
  <c r="J54" i="48" s="1"/>
  <c r="J57" i="48" s="1"/>
  <c r="J60" i="48" s="1"/>
  <c r="I33" i="48"/>
  <c r="H33" i="48"/>
  <c r="G33" i="48"/>
  <c r="G49" i="48" s="1"/>
  <c r="G52" i="48" s="1"/>
  <c r="G54" i="48" s="1"/>
  <c r="G57" i="48" s="1"/>
  <c r="G60" i="48" s="1"/>
  <c r="F33" i="48"/>
  <c r="F49" i="48" s="1"/>
  <c r="F52" i="48" s="1"/>
  <c r="F54" i="48" s="1"/>
  <c r="F57" i="48" s="1"/>
  <c r="F60" i="48" s="1"/>
  <c r="E33" i="48"/>
  <c r="D33" i="48"/>
  <c r="C33" i="48"/>
  <c r="C49" i="48" s="1"/>
  <c r="C52" i="48" s="1"/>
  <c r="C54" i="48" s="1"/>
  <c r="C57" i="48" s="1"/>
  <c r="C60" i="48" s="1"/>
  <c r="F52" i="49"/>
  <c r="F54" i="49" s="1"/>
  <c r="F57" i="49" s="1"/>
  <c r="F60" i="49" s="1"/>
  <c r="H49" i="49"/>
  <c r="H52" i="49" s="1"/>
  <c r="H54" i="49" s="1"/>
  <c r="H57" i="49" s="1"/>
  <c r="H60" i="49" s="1"/>
  <c r="G49" i="49"/>
  <c r="G52" i="49" s="1"/>
  <c r="G54" i="49" s="1"/>
  <c r="G57" i="49" s="1"/>
  <c r="G60" i="49" s="1"/>
  <c r="L48" i="49"/>
  <c r="K48" i="49"/>
  <c r="J48" i="49"/>
  <c r="I48" i="49"/>
  <c r="H48" i="49"/>
  <c r="G48" i="49"/>
  <c r="F48" i="49"/>
  <c r="E48" i="49"/>
  <c r="D48" i="49"/>
  <c r="C48" i="49"/>
  <c r="L33" i="49"/>
  <c r="K33" i="49"/>
  <c r="K49" i="49" s="1"/>
  <c r="K52" i="49" s="1"/>
  <c r="K54" i="49" s="1"/>
  <c r="K57" i="49" s="1"/>
  <c r="K60" i="49" s="1"/>
  <c r="J33" i="49"/>
  <c r="I33" i="49"/>
  <c r="H33" i="49"/>
  <c r="G33" i="49"/>
  <c r="F33" i="49"/>
  <c r="F49" i="49" s="1"/>
  <c r="E33" i="49"/>
  <c r="E49" i="49" s="1"/>
  <c r="E52" i="49" s="1"/>
  <c r="E54" i="49" s="1"/>
  <c r="E57" i="49" s="1"/>
  <c r="E60" i="49" s="1"/>
  <c r="D33" i="49"/>
  <c r="D49" i="49" s="1"/>
  <c r="D52" i="49" s="1"/>
  <c r="D54" i="49" s="1"/>
  <c r="D57" i="49" s="1"/>
  <c r="D60" i="49" s="1"/>
  <c r="C33" i="49"/>
  <c r="C49" i="49" s="1"/>
  <c r="C52" i="49" s="1"/>
  <c r="C54" i="49" s="1"/>
  <c r="C57" i="49" s="1"/>
  <c r="C60" i="49" s="1"/>
  <c r="D52" i="50"/>
  <c r="D54" i="50" s="1"/>
  <c r="D57" i="50" s="1"/>
  <c r="D60" i="50" s="1"/>
  <c r="L49" i="50"/>
  <c r="L52" i="50" s="1"/>
  <c r="L54" i="50" s="1"/>
  <c r="L57" i="50" s="1"/>
  <c r="L60" i="50" s="1"/>
  <c r="L48" i="50"/>
  <c r="K48" i="50"/>
  <c r="J48" i="50"/>
  <c r="I48" i="50"/>
  <c r="H48" i="50"/>
  <c r="G48" i="50"/>
  <c r="G49" i="50" s="1"/>
  <c r="G52" i="50" s="1"/>
  <c r="G54" i="50" s="1"/>
  <c r="G57" i="50" s="1"/>
  <c r="G60" i="50" s="1"/>
  <c r="F48" i="50"/>
  <c r="E48" i="50"/>
  <c r="D48" i="50"/>
  <c r="C48" i="50"/>
  <c r="L33" i="50"/>
  <c r="K33" i="50"/>
  <c r="J33" i="50"/>
  <c r="J49" i="50" s="1"/>
  <c r="J52" i="50" s="1"/>
  <c r="J54" i="50" s="1"/>
  <c r="J57" i="50" s="1"/>
  <c r="J60" i="50" s="1"/>
  <c r="I33" i="50"/>
  <c r="H33" i="50"/>
  <c r="G33" i="50"/>
  <c r="F33" i="50"/>
  <c r="F49" i="50" s="1"/>
  <c r="F52" i="50" s="1"/>
  <c r="F54" i="50" s="1"/>
  <c r="F57" i="50" s="1"/>
  <c r="F60" i="50" s="1"/>
  <c r="E33" i="50"/>
  <c r="E49" i="50" s="1"/>
  <c r="E52" i="50" s="1"/>
  <c r="E54" i="50" s="1"/>
  <c r="E57" i="50" s="1"/>
  <c r="E60" i="50" s="1"/>
  <c r="D33" i="50"/>
  <c r="D49" i="50" s="1"/>
  <c r="C33" i="50"/>
  <c r="C49" i="51"/>
  <c r="C52" i="51" s="1"/>
  <c r="C54" i="51" s="1"/>
  <c r="C57" i="51" s="1"/>
  <c r="C60" i="51" s="1"/>
  <c r="L48" i="51"/>
  <c r="K48" i="51"/>
  <c r="J48" i="51"/>
  <c r="I48" i="51"/>
  <c r="H48" i="51"/>
  <c r="G48" i="51"/>
  <c r="F48" i="51"/>
  <c r="E48" i="51"/>
  <c r="D48" i="51"/>
  <c r="D49" i="51" s="1"/>
  <c r="D52" i="51" s="1"/>
  <c r="D54" i="51" s="1"/>
  <c r="D57" i="51" s="1"/>
  <c r="D60" i="51" s="1"/>
  <c r="C48" i="51"/>
  <c r="L33" i="51"/>
  <c r="K33" i="51"/>
  <c r="J33" i="51"/>
  <c r="I33" i="51"/>
  <c r="H33" i="51"/>
  <c r="G33" i="51"/>
  <c r="F33" i="51"/>
  <c r="F49" i="51" s="1"/>
  <c r="F52" i="51" s="1"/>
  <c r="F54" i="51" s="1"/>
  <c r="F57" i="51" s="1"/>
  <c r="F60" i="51" s="1"/>
  <c r="E33" i="51"/>
  <c r="D33" i="51"/>
  <c r="C33" i="51"/>
  <c r="L48" i="52"/>
  <c r="K48" i="52"/>
  <c r="K49" i="52" s="1"/>
  <c r="K52" i="52" s="1"/>
  <c r="K54" i="52" s="1"/>
  <c r="K57" i="52" s="1"/>
  <c r="K60" i="52" s="1"/>
  <c r="J48" i="52"/>
  <c r="J49" i="52" s="1"/>
  <c r="J52" i="52" s="1"/>
  <c r="J54" i="52" s="1"/>
  <c r="J57" i="52" s="1"/>
  <c r="J60" i="52" s="1"/>
  <c r="I48" i="52"/>
  <c r="H48" i="52"/>
  <c r="H49" i="52" s="1"/>
  <c r="H52" i="52" s="1"/>
  <c r="H54" i="52" s="1"/>
  <c r="H57" i="52" s="1"/>
  <c r="H60" i="52" s="1"/>
  <c r="G48" i="52"/>
  <c r="F48" i="52"/>
  <c r="E48" i="52"/>
  <c r="D48" i="52"/>
  <c r="C48" i="52"/>
  <c r="C49" i="52" s="1"/>
  <c r="C52" i="52" s="1"/>
  <c r="C54" i="52" s="1"/>
  <c r="C57" i="52" s="1"/>
  <c r="C60" i="52" s="1"/>
  <c r="L33" i="52"/>
  <c r="K33" i="52"/>
  <c r="J33" i="52"/>
  <c r="I33" i="52"/>
  <c r="H33" i="52"/>
  <c r="G33" i="52"/>
  <c r="F33" i="52"/>
  <c r="F49" i="52" s="1"/>
  <c r="F52" i="52" s="1"/>
  <c r="F54" i="52" s="1"/>
  <c r="F57" i="52" s="1"/>
  <c r="F60" i="52" s="1"/>
  <c r="E33" i="52"/>
  <c r="E49" i="52" s="1"/>
  <c r="E52" i="52" s="1"/>
  <c r="E54" i="52" s="1"/>
  <c r="E57" i="52" s="1"/>
  <c r="E60" i="52" s="1"/>
  <c r="D33" i="52"/>
  <c r="C33" i="52"/>
  <c r="F49" i="53"/>
  <c r="F52" i="53" s="1"/>
  <c r="F54" i="53" s="1"/>
  <c r="F57" i="53" s="1"/>
  <c r="F60" i="53" s="1"/>
  <c r="L48" i="53"/>
  <c r="K48" i="53"/>
  <c r="J48" i="53"/>
  <c r="I48" i="53"/>
  <c r="I49" i="53" s="1"/>
  <c r="I52" i="53" s="1"/>
  <c r="I54" i="53" s="1"/>
  <c r="I57" i="53" s="1"/>
  <c r="I60" i="53" s="1"/>
  <c r="H48" i="53"/>
  <c r="H49" i="53" s="1"/>
  <c r="H52" i="53" s="1"/>
  <c r="H54" i="53" s="1"/>
  <c r="H57" i="53" s="1"/>
  <c r="H60" i="53" s="1"/>
  <c r="G48" i="53"/>
  <c r="G49" i="53" s="1"/>
  <c r="G52" i="53" s="1"/>
  <c r="G54" i="53" s="1"/>
  <c r="G57" i="53" s="1"/>
  <c r="G60" i="53" s="1"/>
  <c r="F48" i="53"/>
  <c r="E48" i="53"/>
  <c r="D48" i="53"/>
  <c r="C48" i="53"/>
  <c r="L33" i="53"/>
  <c r="K33" i="53"/>
  <c r="J33" i="53"/>
  <c r="I33" i="53"/>
  <c r="H33" i="53"/>
  <c r="G33" i="53"/>
  <c r="F33" i="53"/>
  <c r="E33" i="53"/>
  <c r="E49" i="53" s="1"/>
  <c r="E52" i="53" s="1"/>
  <c r="E54" i="53" s="1"/>
  <c r="E57" i="53" s="1"/>
  <c r="E60" i="53" s="1"/>
  <c r="D33" i="53"/>
  <c r="C33" i="53"/>
  <c r="L48" i="54"/>
  <c r="K48" i="54"/>
  <c r="J48" i="54"/>
  <c r="I48" i="54"/>
  <c r="H48" i="54"/>
  <c r="G48" i="54"/>
  <c r="F48" i="54"/>
  <c r="E48" i="54"/>
  <c r="E49" i="54" s="1"/>
  <c r="E52" i="54" s="1"/>
  <c r="E54" i="54" s="1"/>
  <c r="E57" i="54" s="1"/>
  <c r="E60" i="54" s="1"/>
  <c r="D48" i="54"/>
  <c r="D49" i="54" s="1"/>
  <c r="D52" i="54" s="1"/>
  <c r="D54" i="54" s="1"/>
  <c r="D57" i="54" s="1"/>
  <c r="D60" i="54" s="1"/>
  <c r="C48" i="54"/>
  <c r="L33" i="54"/>
  <c r="K33" i="54"/>
  <c r="J33" i="54"/>
  <c r="I33" i="54"/>
  <c r="H33" i="54"/>
  <c r="G33" i="54"/>
  <c r="F33" i="54"/>
  <c r="E33" i="54"/>
  <c r="D33" i="54"/>
  <c r="C33" i="54"/>
  <c r="C49" i="55"/>
  <c r="C52" i="55" s="1"/>
  <c r="C54" i="55" s="1"/>
  <c r="C57" i="55" s="1"/>
  <c r="C60" i="55" s="1"/>
  <c r="L48" i="55"/>
  <c r="L49" i="55" s="1"/>
  <c r="L52" i="55" s="1"/>
  <c r="L54" i="55" s="1"/>
  <c r="L57" i="55" s="1"/>
  <c r="L60" i="55" s="1"/>
  <c r="K48" i="55"/>
  <c r="K49" i="55" s="1"/>
  <c r="K52" i="55" s="1"/>
  <c r="K54" i="55" s="1"/>
  <c r="K57" i="55" s="1"/>
  <c r="K60" i="55" s="1"/>
  <c r="J48" i="55"/>
  <c r="J49" i="55" s="1"/>
  <c r="J52" i="55" s="1"/>
  <c r="J54" i="55" s="1"/>
  <c r="J57" i="55" s="1"/>
  <c r="J60" i="55" s="1"/>
  <c r="I48" i="55"/>
  <c r="H48" i="55"/>
  <c r="G48" i="55"/>
  <c r="F48" i="55"/>
  <c r="E48" i="55"/>
  <c r="E49" i="55" s="1"/>
  <c r="E52" i="55" s="1"/>
  <c r="E54" i="55" s="1"/>
  <c r="E57" i="55" s="1"/>
  <c r="E60" i="55" s="1"/>
  <c r="D48" i="55"/>
  <c r="D49" i="55" s="1"/>
  <c r="D52" i="55" s="1"/>
  <c r="D54" i="55" s="1"/>
  <c r="D57" i="55" s="1"/>
  <c r="D60" i="55" s="1"/>
  <c r="C48" i="55"/>
  <c r="L33" i="55"/>
  <c r="K33" i="55"/>
  <c r="J33" i="55"/>
  <c r="I33" i="55"/>
  <c r="H33" i="55"/>
  <c r="H49" i="55" s="1"/>
  <c r="H52" i="55" s="1"/>
  <c r="H54" i="55" s="1"/>
  <c r="H57" i="55" s="1"/>
  <c r="H60" i="55" s="1"/>
  <c r="G33" i="55"/>
  <c r="G49" i="55" s="1"/>
  <c r="G52" i="55" s="1"/>
  <c r="G54" i="55" s="1"/>
  <c r="G57" i="55" s="1"/>
  <c r="G60" i="55" s="1"/>
  <c r="F33" i="55"/>
  <c r="E33" i="55"/>
  <c r="D33" i="55"/>
  <c r="C33" i="55"/>
  <c r="H49" i="1"/>
  <c r="H52" i="1" s="1"/>
  <c r="H54" i="1" s="1"/>
  <c r="H57" i="1" s="1"/>
  <c r="H60" i="1" s="1"/>
  <c r="L48" i="1"/>
  <c r="K48" i="1"/>
  <c r="K49" i="1" s="1"/>
  <c r="K52" i="1" s="1"/>
  <c r="K54" i="1" s="1"/>
  <c r="K57" i="1" s="1"/>
  <c r="K60" i="1" s="1"/>
  <c r="J48" i="1"/>
  <c r="J49" i="1" s="1"/>
  <c r="J52" i="1" s="1"/>
  <c r="J54" i="1" s="1"/>
  <c r="J57" i="1" s="1"/>
  <c r="J60" i="1" s="1"/>
  <c r="I48" i="1"/>
  <c r="I49" i="1" s="1"/>
  <c r="I52" i="1" s="1"/>
  <c r="I54" i="1" s="1"/>
  <c r="I57" i="1" s="1"/>
  <c r="I60" i="1" s="1"/>
  <c r="H48" i="1"/>
  <c r="G48" i="1"/>
  <c r="F48" i="1"/>
  <c r="E48" i="1"/>
  <c r="D48" i="1"/>
  <c r="C48" i="1"/>
  <c r="L33" i="1"/>
  <c r="K33" i="1"/>
  <c r="J33" i="1"/>
  <c r="I33" i="1"/>
  <c r="H33" i="1"/>
  <c r="G33" i="1"/>
  <c r="G49" i="1" s="1"/>
  <c r="G52" i="1" s="1"/>
  <c r="G54" i="1" s="1"/>
  <c r="G57" i="1" s="1"/>
  <c r="G60" i="1" s="1"/>
  <c r="F33" i="1"/>
  <c r="E33" i="1"/>
  <c r="D33" i="1"/>
  <c r="C33" i="1"/>
  <c r="C49" i="36" l="1"/>
  <c r="C52" i="36" s="1"/>
  <c r="C54" i="36" s="1"/>
  <c r="C57" i="36" s="1"/>
  <c r="C60" i="36" s="1"/>
  <c r="J49" i="28"/>
  <c r="J52" i="28" s="1"/>
  <c r="J54" i="28" s="1"/>
  <c r="J57" i="28" s="1"/>
  <c r="J60" i="28" s="1"/>
  <c r="F49" i="26"/>
  <c r="F52" i="26" s="1"/>
  <c r="F54" i="26" s="1"/>
  <c r="F57" i="26" s="1"/>
  <c r="F60" i="26" s="1"/>
  <c r="F49" i="39"/>
  <c r="F52" i="39" s="1"/>
  <c r="F54" i="39" s="1"/>
  <c r="F57" i="39" s="1"/>
  <c r="F60" i="39" s="1"/>
  <c r="D49" i="36"/>
  <c r="D52" i="36" s="1"/>
  <c r="D54" i="36" s="1"/>
  <c r="D57" i="36" s="1"/>
  <c r="D60" i="36" s="1"/>
  <c r="C49" i="29"/>
  <c r="C52" i="29" s="1"/>
  <c r="C54" i="29" s="1"/>
  <c r="C57" i="29" s="1"/>
  <c r="C60" i="29" s="1"/>
  <c r="E49" i="20"/>
  <c r="E52" i="20" s="1"/>
  <c r="E54" i="20" s="1"/>
  <c r="E57" i="20" s="1"/>
  <c r="E60" i="20" s="1"/>
  <c r="K49" i="18"/>
  <c r="K52" i="18" s="1"/>
  <c r="K54" i="18" s="1"/>
  <c r="K57" i="18" s="1"/>
  <c r="K60" i="18" s="1"/>
  <c r="H49" i="16"/>
  <c r="H52" i="16" s="1"/>
  <c r="H54" i="16" s="1"/>
  <c r="H57" i="16" s="1"/>
  <c r="H60" i="16" s="1"/>
  <c r="E49" i="14"/>
  <c r="E52" i="14" s="1"/>
  <c r="E54" i="14" s="1"/>
  <c r="E57" i="14" s="1"/>
  <c r="E60" i="14" s="1"/>
  <c r="F49" i="13"/>
  <c r="F52" i="13" s="1"/>
  <c r="F54" i="13" s="1"/>
  <c r="F57" i="13" s="1"/>
  <c r="F60" i="13" s="1"/>
  <c r="L49" i="3"/>
  <c r="L52" i="3" s="1"/>
  <c r="L54" i="3" s="1"/>
  <c r="L57" i="3" s="1"/>
  <c r="L60" i="3" s="1"/>
  <c r="H49" i="50"/>
  <c r="H52" i="50" s="1"/>
  <c r="H54" i="50" s="1"/>
  <c r="H57" i="50" s="1"/>
  <c r="H60" i="50" s="1"/>
  <c r="F49" i="31"/>
  <c r="F52" i="31" s="1"/>
  <c r="F54" i="31" s="1"/>
  <c r="F57" i="31" s="1"/>
  <c r="F60" i="31" s="1"/>
  <c r="D49" i="10"/>
  <c r="D52" i="10" s="1"/>
  <c r="D54" i="10" s="1"/>
  <c r="D57" i="10" s="1"/>
  <c r="D60" i="10" s="1"/>
  <c r="H49" i="51"/>
  <c r="H52" i="51" s="1"/>
  <c r="H54" i="51" s="1"/>
  <c r="H57" i="51" s="1"/>
  <c r="H60" i="51" s="1"/>
  <c r="I49" i="50"/>
  <c r="I52" i="50" s="1"/>
  <c r="I54" i="50" s="1"/>
  <c r="I57" i="50" s="1"/>
  <c r="I60" i="50" s="1"/>
  <c r="G49" i="31"/>
  <c r="G52" i="31" s="1"/>
  <c r="G54" i="31" s="1"/>
  <c r="G57" i="31" s="1"/>
  <c r="G60" i="31" s="1"/>
  <c r="E49" i="10"/>
  <c r="E52" i="10" s="1"/>
  <c r="E54" i="10" s="1"/>
  <c r="E57" i="10" s="1"/>
  <c r="E60" i="10" s="1"/>
  <c r="I49" i="51"/>
  <c r="I52" i="51" s="1"/>
  <c r="I54" i="51" s="1"/>
  <c r="I57" i="51" s="1"/>
  <c r="I60" i="51" s="1"/>
  <c r="F49" i="32"/>
  <c r="F52" i="32" s="1"/>
  <c r="F54" i="32" s="1"/>
  <c r="F57" i="32" s="1"/>
  <c r="F60" i="32" s="1"/>
  <c r="H49" i="31"/>
  <c r="H52" i="31" s="1"/>
  <c r="H54" i="31" s="1"/>
  <c r="H57" i="31" s="1"/>
  <c r="H60" i="31" s="1"/>
  <c r="F49" i="10"/>
  <c r="F52" i="10" s="1"/>
  <c r="F54" i="10" s="1"/>
  <c r="F57" i="10" s="1"/>
  <c r="F60" i="10" s="1"/>
  <c r="I49" i="52"/>
  <c r="I52" i="52" s="1"/>
  <c r="I54" i="52" s="1"/>
  <c r="I57" i="52" s="1"/>
  <c r="I60" i="52" s="1"/>
  <c r="J49" i="41"/>
  <c r="J52" i="41" s="1"/>
  <c r="J54" i="41" s="1"/>
  <c r="J57" i="41" s="1"/>
  <c r="J60" i="41" s="1"/>
  <c r="G49" i="32"/>
  <c r="G52" i="32" s="1"/>
  <c r="G54" i="32" s="1"/>
  <c r="G57" i="32" s="1"/>
  <c r="G60" i="32" s="1"/>
  <c r="I49" i="54"/>
  <c r="I52" i="54" s="1"/>
  <c r="I54" i="54" s="1"/>
  <c r="I57" i="54" s="1"/>
  <c r="I60" i="54" s="1"/>
  <c r="K49" i="51"/>
  <c r="K52" i="51" s="1"/>
  <c r="K54" i="51" s="1"/>
  <c r="K57" i="51" s="1"/>
  <c r="K60" i="51" s="1"/>
  <c r="H49" i="32"/>
  <c r="H52" i="32" s="1"/>
  <c r="H54" i="32" s="1"/>
  <c r="H57" i="32" s="1"/>
  <c r="H60" i="32" s="1"/>
  <c r="J49" i="31"/>
  <c r="J52" i="31" s="1"/>
  <c r="J54" i="31" s="1"/>
  <c r="J57" i="31" s="1"/>
  <c r="J60" i="31" s="1"/>
  <c r="I49" i="25"/>
  <c r="I52" i="25" s="1"/>
  <c r="I54" i="25" s="1"/>
  <c r="I57" i="25" s="1"/>
  <c r="I60" i="25" s="1"/>
  <c r="G49" i="11"/>
  <c r="G52" i="11" s="1"/>
  <c r="G54" i="11" s="1"/>
  <c r="G57" i="11" s="1"/>
  <c r="G60" i="11" s="1"/>
  <c r="H49" i="10"/>
  <c r="H52" i="10" s="1"/>
  <c r="H54" i="10" s="1"/>
  <c r="H57" i="10" s="1"/>
  <c r="H60" i="10" s="1"/>
  <c r="J49" i="54"/>
  <c r="J52" i="54" s="1"/>
  <c r="J54" i="54" s="1"/>
  <c r="J57" i="54" s="1"/>
  <c r="J60" i="54" s="1"/>
  <c r="J49" i="53"/>
  <c r="J52" i="53" s="1"/>
  <c r="J54" i="53" s="1"/>
  <c r="J57" i="53" s="1"/>
  <c r="J60" i="53" s="1"/>
  <c r="L49" i="51"/>
  <c r="L52" i="51" s="1"/>
  <c r="L54" i="51" s="1"/>
  <c r="L57" i="51" s="1"/>
  <c r="L60" i="51" s="1"/>
  <c r="L49" i="49"/>
  <c r="L52" i="49" s="1"/>
  <c r="L54" i="49" s="1"/>
  <c r="L57" i="49" s="1"/>
  <c r="L60" i="49" s="1"/>
  <c r="G49" i="45"/>
  <c r="G52" i="45" s="1"/>
  <c r="G54" i="45" s="1"/>
  <c r="G57" i="45" s="1"/>
  <c r="G60" i="45" s="1"/>
  <c r="J49" i="43"/>
  <c r="J52" i="43" s="1"/>
  <c r="J54" i="43" s="1"/>
  <c r="J57" i="43" s="1"/>
  <c r="J60" i="43" s="1"/>
  <c r="K49" i="40"/>
  <c r="K52" i="40" s="1"/>
  <c r="K54" i="40" s="1"/>
  <c r="K57" i="40" s="1"/>
  <c r="K60" i="40" s="1"/>
  <c r="F49" i="35"/>
  <c r="F52" i="35" s="1"/>
  <c r="F54" i="35" s="1"/>
  <c r="F57" i="35" s="1"/>
  <c r="F60" i="35" s="1"/>
  <c r="L49" i="34"/>
  <c r="L52" i="34" s="1"/>
  <c r="L54" i="34" s="1"/>
  <c r="L57" i="34" s="1"/>
  <c r="L60" i="34" s="1"/>
  <c r="I49" i="33"/>
  <c r="I52" i="33" s="1"/>
  <c r="I54" i="33" s="1"/>
  <c r="I57" i="33" s="1"/>
  <c r="I60" i="33" s="1"/>
  <c r="I49" i="32"/>
  <c r="I52" i="32" s="1"/>
  <c r="I54" i="32" s="1"/>
  <c r="I57" i="32" s="1"/>
  <c r="I60" i="32" s="1"/>
  <c r="J49" i="24"/>
  <c r="J52" i="24" s="1"/>
  <c r="J54" i="24" s="1"/>
  <c r="J57" i="24" s="1"/>
  <c r="J60" i="24" s="1"/>
  <c r="H49" i="45"/>
  <c r="H52" i="45" s="1"/>
  <c r="H54" i="45" s="1"/>
  <c r="H57" i="45" s="1"/>
  <c r="H60" i="45" s="1"/>
  <c r="J49" i="33"/>
  <c r="J52" i="33" s="1"/>
  <c r="J54" i="33" s="1"/>
  <c r="J57" i="33" s="1"/>
  <c r="J60" i="33" s="1"/>
  <c r="G49" i="28"/>
  <c r="G52" i="28" s="1"/>
  <c r="G54" i="28" s="1"/>
  <c r="G57" i="28" s="1"/>
  <c r="G60" i="28" s="1"/>
  <c r="C49" i="26"/>
  <c r="C52" i="26" s="1"/>
  <c r="C54" i="26" s="1"/>
  <c r="C57" i="26" s="1"/>
  <c r="C60" i="26" s="1"/>
  <c r="K49" i="24"/>
  <c r="K52" i="24" s="1"/>
  <c r="K54" i="24" s="1"/>
  <c r="K57" i="24" s="1"/>
  <c r="K60" i="24" s="1"/>
  <c r="E49" i="16"/>
  <c r="E52" i="16" s="1"/>
  <c r="E54" i="16" s="1"/>
  <c r="E57" i="16" s="1"/>
  <c r="E60" i="16" s="1"/>
  <c r="I49" i="12"/>
  <c r="I52" i="12" s="1"/>
  <c r="I54" i="12" s="1"/>
  <c r="I57" i="12" s="1"/>
  <c r="I60" i="12" s="1"/>
  <c r="L49" i="54"/>
  <c r="L52" i="54" s="1"/>
  <c r="L54" i="54" s="1"/>
  <c r="L57" i="54" s="1"/>
  <c r="L60" i="54" s="1"/>
  <c r="K49" i="32"/>
  <c r="K52" i="32" s="1"/>
  <c r="K54" i="32" s="1"/>
  <c r="K57" i="32" s="1"/>
  <c r="K60" i="32" s="1"/>
  <c r="J49" i="51"/>
  <c r="J52" i="51" s="1"/>
  <c r="J54" i="51" s="1"/>
  <c r="J57" i="51" s="1"/>
  <c r="J60" i="51" s="1"/>
  <c r="I49" i="31"/>
  <c r="I52" i="31" s="1"/>
  <c r="I54" i="31" s="1"/>
  <c r="I57" i="31" s="1"/>
  <c r="I60" i="31" s="1"/>
  <c r="K49" i="36"/>
  <c r="K52" i="36" s="1"/>
  <c r="K54" i="36" s="1"/>
  <c r="K57" i="36" s="1"/>
  <c r="K60" i="36" s="1"/>
  <c r="H49" i="11"/>
  <c r="H52" i="11" s="1"/>
  <c r="H54" i="11" s="1"/>
  <c r="H57" i="11" s="1"/>
  <c r="H60" i="11" s="1"/>
  <c r="L49" i="1"/>
  <c r="L52" i="1" s="1"/>
  <c r="L54" i="1" s="1"/>
  <c r="L57" i="1" s="1"/>
  <c r="L60" i="1" s="1"/>
  <c r="K49" i="54"/>
  <c r="K52" i="54" s="1"/>
  <c r="K54" i="54" s="1"/>
  <c r="K57" i="54" s="1"/>
  <c r="K60" i="54" s="1"/>
  <c r="K49" i="53"/>
  <c r="K52" i="53" s="1"/>
  <c r="K54" i="53" s="1"/>
  <c r="K57" i="53" s="1"/>
  <c r="K60" i="53" s="1"/>
  <c r="L49" i="52"/>
  <c r="L52" i="52" s="1"/>
  <c r="L54" i="52" s="1"/>
  <c r="L57" i="52" s="1"/>
  <c r="L60" i="52" s="1"/>
  <c r="J49" i="44"/>
  <c r="J52" i="44" s="1"/>
  <c r="J54" i="44" s="1"/>
  <c r="J57" i="44" s="1"/>
  <c r="J60" i="44" s="1"/>
  <c r="L49" i="40"/>
  <c r="L52" i="40" s="1"/>
  <c r="L54" i="40" s="1"/>
  <c r="L57" i="40" s="1"/>
  <c r="L60" i="40" s="1"/>
  <c r="L49" i="36"/>
  <c r="L52" i="36" s="1"/>
  <c r="L54" i="36" s="1"/>
  <c r="L57" i="36" s="1"/>
  <c r="L60" i="36" s="1"/>
  <c r="J49" i="29"/>
  <c r="J52" i="29" s="1"/>
  <c r="J54" i="29" s="1"/>
  <c r="J57" i="29" s="1"/>
  <c r="J60" i="29" s="1"/>
  <c r="I49" i="11"/>
  <c r="I52" i="11" s="1"/>
  <c r="I54" i="11" s="1"/>
  <c r="I57" i="11" s="1"/>
  <c r="I60" i="11" s="1"/>
  <c r="C49" i="1"/>
  <c r="C52" i="1" s="1"/>
  <c r="C54" i="1" s="1"/>
  <c r="C57" i="1" s="1"/>
  <c r="C60" i="1" s="1"/>
  <c r="L49" i="53"/>
  <c r="L52" i="53" s="1"/>
  <c r="L54" i="53" s="1"/>
  <c r="L57" i="53" s="1"/>
  <c r="L60" i="53" s="1"/>
  <c r="K49" i="48"/>
  <c r="K52" i="48" s="1"/>
  <c r="K54" i="48" s="1"/>
  <c r="K57" i="48" s="1"/>
  <c r="K60" i="48" s="1"/>
  <c r="C49" i="38"/>
  <c r="C52" i="38" s="1"/>
  <c r="C54" i="38" s="1"/>
  <c r="C57" i="38" s="1"/>
  <c r="C60" i="38" s="1"/>
  <c r="K49" i="33"/>
  <c r="K52" i="33" s="1"/>
  <c r="K54" i="33" s="1"/>
  <c r="K57" i="33" s="1"/>
  <c r="K60" i="33" s="1"/>
  <c r="K49" i="29"/>
  <c r="K52" i="29" s="1"/>
  <c r="K54" i="29" s="1"/>
  <c r="K57" i="29" s="1"/>
  <c r="K60" i="29" s="1"/>
  <c r="F49" i="27"/>
  <c r="F52" i="27" s="1"/>
  <c r="F54" i="27" s="1"/>
  <c r="F57" i="27" s="1"/>
  <c r="F60" i="27" s="1"/>
  <c r="D49" i="13"/>
  <c r="D52" i="13" s="1"/>
  <c r="D54" i="13" s="1"/>
  <c r="D57" i="13" s="1"/>
  <c r="D60" i="13" s="1"/>
  <c r="J49" i="12"/>
  <c r="J52" i="12" s="1"/>
  <c r="J54" i="12" s="1"/>
  <c r="J57" i="12" s="1"/>
  <c r="J60" i="12" s="1"/>
  <c r="J49" i="11"/>
  <c r="J52" i="11" s="1"/>
  <c r="J54" i="11" s="1"/>
  <c r="J57" i="11" s="1"/>
  <c r="J60" i="11" s="1"/>
  <c r="K49" i="47"/>
  <c r="K52" i="47" s="1"/>
  <c r="K54" i="47" s="1"/>
  <c r="K57" i="47" s="1"/>
  <c r="K60" i="47" s="1"/>
  <c r="I49" i="42"/>
  <c r="I52" i="42" s="1"/>
  <c r="I54" i="42" s="1"/>
  <c r="I57" i="42" s="1"/>
  <c r="I60" i="42" s="1"/>
  <c r="C49" i="41"/>
  <c r="C52" i="41" s="1"/>
  <c r="C54" i="41" s="1"/>
  <c r="C57" i="41" s="1"/>
  <c r="C60" i="41" s="1"/>
  <c r="D49" i="38"/>
  <c r="D52" i="38" s="1"/>
  <c r="D54" i="38" s="1"/>
  <c r="D57" i="38" s="1"/>
  <c r="D60" i="38" s="1"/>
  <c r="C49" i="37"/>
  <c r="C52" i="37" s="1"/>
  <c r="C54" i="37" s="1"/>
  <c r="C57" i="37" s="1"/>
  <c r="C60" i="37" s="1"/>
  <c r="L49" i="33"/>
  <c r="L52" i="33" s="1"/>
  <c r="L54" i="33" s="1"/>
  <c r="L57" i="33" s="1"/>
  <c r="L60" i="33" s="1"/>
  <c r="L49" i="29"/>
  <c r="L52" i="29" s="1"/>
  <c r="L54" i="29" s="1"/>
  <c r="L57" i="29" s="1"/>
  <c r="L60" i="29" s="1"/>
  <c r="G49" i="27"/>
  <c r="G52" i="27" s="1"/>
  <c r="G54" i="27" s="1"/>
  <c r="G57" i="27" s="1"/>
  <c r="G60" i="27" s="1"/>
  <c r="C49" i="21"/>
  <c r="C52" i="21" s="1"/>
  <c r="C54" i="21" s="1"/>
  <c r="C57" i="21" s="1"/>
  <c r="C60" i="21" s="1"/>
  <c r="K49" i="11"/>
  <c r="K52" i="11" s="1"/>
  <c r="K54" i="11" s="1"/>
  <c r="K57" i="11" s="1"/>
  <c r="K60" i="11" s="1"/>
  <c r="C49" i="44"/>
  <c r="C52" i="44" s="1"/>
  <c r="C54" i="44" s="1"/>
  <c r="C57" i="44" s="1"/>
  <c r="C60" i="44" s="1"/>
  <c r="D49" i="41"/>
  <c r="D52" i="41" s="1"/>
  <c r="D54" i="41" s="1"/>
  <c r="D57" i="41" s="1"/>
  <c r="D60" i="41" s="1"/>
  <c r="G49" i="38"/>
  <c r="G52" i="38" s="1"/>
  <c r="G54" i="38" s="1"/>
  <c r="G57" i="38" s="1"/>
  <c r="G60" i="38" s="1"/>
  <c r="L49" i="18"/>
  <c r="L52" i="18" s="1"/>
  <c r="L54" i="18" s="1"/>
  <c r="L57" i="18" s="1"/>
  <c r="L60" i="18" s="1"/>
  <c r="D49" i="44"/>
  <c r="D52" i="44" s="1"/>
  <c r="D54" i="44" s="1"/>
  <c r="D57" i="44" s="1"/>
  <c r="D60" i="44" s="1"/>
  <c r="K49" i="42"/>
  <c r="K52" i="42" s="1"/>
  <c r="K54" i="42" s="1"/>
  <c r="K57" i="42" s="1"/>
  <c r="K60" i="42" s="1"/>
  <c r="D49" i="33"/>
  <c r="D52" i="33" s="1"/>
  <c r="D54" i="33" s="1"/>
  <c r="D57" i="33" s="1"/>
  <c r="D60" i="33" s="1"/>
  <c r="D49" i="24"/>
  <c r="D52" i="24" s="1"/>
  <c r="D54" i="24" s="1"/>
  <c r="D57" i="24" s="1"/>
  <c r="D60" i="24" s="1"/>
  <c r="I49" i="6"/>
  <c r="I52" i="6" s="1"/>
  <c r="I54" i="6" s="1"/>
  <c r="I57" i="6" s="1"/>
  <c r="I60" i="6" s="1"/>
  <c r="F49" i="5"/>
  <c r="F52" i="5" s="1"/>
  <c r="F54" i="5" s="1"/>
  <c r="F57" i="5" s="1"/>
  <c r="F60" i="5" s="1"/>
  <c r="F49" i="1"/>
  <c r="F52" i="1" s="1"/>
  <c r="F54" i="1" s="1"/>
  <c r="F57" i="1" s="1"/>
  <c r="F60" i="1" s="1"/>
  <c r="F49" i="55"/>
  <c r="F52" i="55" s="1"/>
  <c r="F54" i="55" s="1"/>
  <c r="F57" i="55" s="1"/>
  <c r="F60" i="55" s="1"/>
  <c r="D49" i="53"/>
  <c r="D52" i="53" s="1"/>
  <c r="D54" i="53" s="1"/>
  <c r="D57" i="53" s="1"/>
  <c r="D60" i="53" s="1"/>
  <c r="D49" i="52"/>
  <c r="D52" i="52" s="1"/>
  <c r="D54" i="52" s="1"/>
  <c r="D57" i="52" s="1"/>
  <c r="D60" i="52" s="1"/>
  <c r="F49" i="43"/>
  <c r="F52" i="43" s="1"/>
  <c r="F54" i="43" s="1"/>
  <c r="F57" i="43" s="1"/>
  <c r="F60" i="43" s="1"/>
  <c r="L49" i="42"/>
  <c r="L52" i="42" s="1"/>
  <c r="L54" i="42" s="1"/>
  <c r="L57" i="42" s="1"/>
  <c r="L60" i="42" s="1"/>
  <c r="F49" i="41"/>
  <c r="F52" i="41" s="1"/>
  <c r="F54" i="41" s="1"/>
  <c r="F57" i="41" s="1"/>
  <c r="F60" i="41" s="1"/>
  <c r="E49" i="33"/>
  <c r="E52" i="33" s="1"/>
  <c r="E54" i="33" s="1"/>
  <c r="E57" i="33" s="1"/>
  <c r="E60" i="33" s="1"/>
  <c r="C49" i="28"/>
  <c r="C52" i="28" s="1"/>
  <c r="C54" i="28" s="1"/>
  <c r="C57" i="28" s="1"/>
  <c r="C60" i="28" s="1"/>
  <c r="I49" i="26"/>
  <c r="I52" i="26" s="1"/>
  <c r="I54" i="26" s="1"/>
  <c r="I57" i="26" s="1"/>
  <c r="I60" i="26" s="1"/>
  <c r="E49" i="25"/>
  <c r="E52" i="25" s="1"/>
  <c r="E54" i="25" s="1"/>
  <c r="E57" i="25" s="1"/>
  <c r="E60" i="25" s="1"/>
  <c r="E49" i="24"/>
  <c r="E52" i="24" s="1"/>
  <c r="E54" i="24" s="1"/>
  <c r="E57" i="24" s="1"/>
  <c r="E60" i="24" s="1"/>
  <c r="F49" i="23"/>
  <c r="F52" i="23" s="1"/>
  <c r="F54" i="23" s="1"/>
  <c r="F57" i="23" s="1"/>
  <c r="F60" i="23" s="1"/>
  <c r="F49" i="19"/>
  <c r="F52" i="19" s="1"/>
  <c r="F54" i="19" s="1"/>
  <c r="F57" i="19" s="1"/>
  <c r="F60" i="19" s="1"/>
  <c r="L49" i="10"/>
  <c r="L52" i="10" s="1"/>
  <c r="L54" i="10" s="1"/>
  <c r="L57" i="10" s="1"/>
  <c r="L60" i="10" s="1"/>
  <c r="J49" i="6"/>
  <c r="J52" i="6" s="1"/>
  <c r="J54" i="6" s="1"/>
  <c r="J57" i="6" s="1"/>
  <c r="J60" i="6" s="1"/>
  <c r="E49" i="4"/>
  <c r="E52" i="4" s="1"/>
  <c r="E54" i="4" s="1"/>
  <c r="E57" i="4" s="1"/>
  <c r="E60" i="4" s="1"/>
  <c r="I49" i="49"/>
  <c r="I52" i="49" s="1"/>
  <c r="I54" i="49" s="1"/>
  <c r="I57" i="49" s="1"/>
  <c r="I60" i="49" s="1"/>
  <c r="I49" i="37"/>
  <c r="I52" i="37" s="1"/>
  <c r="I54" i="37" s="1"/>
  <c r="I57" i="37" s="1"/>
  <c r="I60" i="37" s="1"/>
  <c r="I49" i="34"/>
  <c r="I52" i="34" s="1"/>
  <c r="I54" i="34" s="1"/>
  <c r="I57" i="34" s="1"/>
  <c r="I60" i="34" s="1"/>
  <c r="C49" i="32"/>
  <c r="C52" i="32" s="1"/>
  <c r="C54" i="32" s="1"/>
  <c r="C57" i="32" s="1"/>
  <c r="C60" i="32" s="1"/>
  <c r="J49" i="26"/>
  <c r="J52" i="26" s="1"/>
  <c r="J54" i="26" s="1"/>
  <c r="J57" i="26" s="1"/>
  <c r="J60" i="26" s="1"/>
  <c r="F49" i="24"/>
  <c r="F52" i="24" s="1"/>
  <c r="F54" i="24" s="1"/>
  <c r="F57" i="24" s="1"/>
  <c r="F60" i="24" s="1"/>
  <c r="G49" i="23"/>
  <c r="G52" i="23" s="1"/>
  <c r="G54" i="23" s="1"/>
  <c r="G57" i="23" s="1"/>
  <c r="G60" i="23" s="1"/>
  <c r="L49" i="17"/>
  <c r="L52" i="17" s="1"/>
  <c r="L54" i="17" s="1"/>
  <c r="L57" i="17" s="1"/>
  <c r="L60" i="17" s="1"/>
  <c r="K49" i="6"/>
  <c r="K52" i="6" s="1"/>
  <c r="K54" i="6" s="1"/>
  <c r="K57" i="6" s="1"/>
  <c r="K60" i="6" s="1"/>
  <c r="E49" i="40"/>
  <c r="E52" i="40" s="1"/>
  <c r="E54" i="40" s="1"/>
  <c r="E57" i="40" s="1"/>
  <c r="E60" i="40" s="1"/>
  <c r="C49" i="31"/>
  <c r="C52" i="31" s="1"/>
  <c r="C54" i="31" s="1"/>
  <c r="C57" i="31" s="1"/>
  <c r="C60" i="31" s="1"/>
  <c r="H49" i="29"/>
  <c r="H52" i="29" s="1"/>
  <c r="H54" i="29" s="1"/>
  <c r="H57" i="29" s="1"/>
  <c r="H60" i="29" s="1"/>
  <c r="K49" i="26"/>
  <c r="K52" i="26" s="1"/>
  <c r="K54" i="26" s="1"/>
  <c r="K57" i="26" s="1"/>
  <c r="K60" i="26" s="1"/>
  <c r="G49" i="24"/>
  <c r="G52" i="24" s="1"/>
  <c r="G54" i="24" s="1"/>
  <c r="G57" i="24" s="1"/>
  <c r="G60" i="24" s="1"/>
  <c r="H49" i="23"/>
  <c r="H52" i="23" s="1"/>
  <c r="H54" i="23" s="1"/>
  <c r="H57" i="23" s="1"/>
  <c r="H60" i="23" s="1"/>
  <c r="C49" i="22"/>
  <c r="C52" i="22" s="1"/>
  <c r="C54" i="22" s="1"/>
  <c r="C57" i="22" s="1"/>
  <c r="C60" i="22" s="1"/>
  <c r="K49" i="15"/>
  <c r="K52" i="15" s="1"/>
  <c r="K54" i="15" s="1"/>
  <c r="K57" i="15" s="1"/>
  <c r="K60" i="15" s="1"/>
  <c r="G49" i="12"/>
  <c r="G52" i="12" s="1"/>
  <c r="G54" i="12" s="1"/>
  <c r="G57" i="12" s="1"/>
  <c r="G60" i="12" s="1"/>
  <c r="I49" i="9"/>
  <c r="I52" i="9" s="1"/>
  <c r="I54" i="9" s="1"/>
  <c r="I57" i="9" s="1"/>
  <c r="I60" i="9" s="1"/>
  <c r="E49" i="7"/>
  <c r="E52" i="7" s="1"/>
  <c r="E54" i="7" s="1"/>
  <c r="E57" i="7" s="1"/>
  <c r="E60" i="7" s="1"/>
  <c r="L49" i="6"/>
  <c r="L52" i="6" s="1"/>
  <c r="L54" i="6" s="1"/>
  <c r="L57" i="6" s="1"/>
  <c r="L60" i="6" s="1"/>
  <c r="G49" i="4"/>
  <c r="G52" i="4" s="1"/>
  <c r="G54" i="4" s="1"/>
  <c r="G57" i="4" s="1"/>
  <c r="G60" i="4" s="1"/>
  <c r="G49" i="2"/>
  <c r="G52" i="2" s="1"/>
  <c r="G54" i="2" s="1"/>
  <c r="G57" i="2" s="1"/>
  <c r="G60" i="2" s="1"/>
  <c r="D49" i="1"/>
  <c r="D52" i="1" s="1"/>
  <c r="D54" i="1" s="1"/>
  <c r="D57" i="1" s="1"/>
  <c r="D60" i="1" s="1"/>
  <c r="C49" i="54"/>
  <c r="C52" i="54" s="1"/>
  <c r="C54" i="54" s="1"/>
  <c r="C57" i="54" s="1"/>
  <c r="C60" i="54" s="1"/>
  <c r="L49" i="47"/>
  <c r="L52" i="47" s="1"/>
  <c r="L54" i="47" s="1"/>
  <c r="L57" i="47" s="1"/>
  <c r="L60" i="47" s="1"/>
  <c r="J49" i="42"/>
  <c r="J52" i="42" s="1"/>
  <c r="J54" i="42" s="1"/>
  <c r="J57" i="42" s="1"/>
  <c r="J60" i="42" s="1"/>
  <c r="J49" i="35"/>
  <c r="J52" i="35" s="1"/>
  <c r="J54" i="35" s="1"/>
  <c r="J57" i="35" s="1"/>
  <c r="J60" i="35" s="1"/>
  <c r="C49" i="33"/>
  <c r="C52" i="33" s="1"/>
  <c r="C54" i="33" s="1"/>
  <c r="C57" i="33" s="1"/>
  <c r="C60" i="33" s="1"/>
  <c r="F49" i="20"/>
  <c r="F52" i="20" s="1"/>
  <c r="F54" i="20" s="1"/>
  <c r="F57" i="20" s="1"/>
  <c r="F60" i="20" s="1"/>
  <c r="I49" i="17"/>
  <c r="I52" i="17" s="1"/>
  <c r="I54" i="17" s="1"/>
  <c r="I57" i="17" s="1"/>
  <c r="I60" i="17" s="1"/>
  <c r="I49" i="16"/>
  <c r="I52" i="16" s="1"/>
  <c r="I54" i="16" s="1"/>
  <c r="I57" i="16" s="1"/>
  <c r="I60" i="16" s="1"/>
  <c r="F49" i="14"/>
  <c r="F52" i="14" s="1"/>
  <c r="F54" i="14" s="1"/>
  <c r="F57" i="14" s="1"/>
  <c r="F60" i="14" s="1"/>
  <c r="G49" i="13"/>
  <c r="G52" i="13" s="1"/>
  <c r="G54" i="13" s="1"/>
  <c r="G57" i="13" s="1"/>
  <c r="G60" i="13" s="1"/>
  <c r="E49" i="5"/>
  <c r="E52" i="5" s="1"/>
  <c r="E54" i="5" s="1"/>
  <c r="E57" i="5" s="1"/>
  <c r="E60" i="5" s="1"/>
  <c r="H49" i="2"/>
  <c r="H52" i="2" s="1"/>
  <c r="H54" i="2" s="1"/>
  <c r="H57" i="2" s="1"/>
  <c r="H60" i="2" s="1"/>
  <c r="E49" i="1"/>
  <c r="E52" i="1" s="1"/>
  <c r="E54" i="1" s="1"/>
  <c r="E57" i="1" s="1"/>
  <c r="E60" i="1" s="1"/>
  <c r="C49" i="53"/>
  <c r="C52" i="53" s="1"/>
  <c r="C54" i="53" s="1"/>
  <c r="C57" i="53" s="1"/>
  <c r="C60" i="53" s="1"/>
  <c r="L49" i="45"/>
  <c r="L52" i="45" s="1"/>
  <c r="L54" i="45" s="1"/>
  <c r="L57" i="45" s="1"/>
  <c r="L60" i="45" s="1"/>
  <c r="E49" i="43"/>
  <c r="E52" i="43" s="1"/>
  <c r="E54" i="43" s="1"/>
  <c r="E57" i="43" s="1"/>
  <c r="E60" i="43" s="1"/>
  <c r="E49" i="41"/>
  <c r="E52" i="41" s="1"/>
  <c r="E54" i="41" s="1"/>
  <c r="E57" i="41" s="1"/>
  <c r="E60" i="41" s="1"/>
  <c r="H49" i="38"/>
  <c r="H52" i="38" s="1"/>
  <c r="H54" i="38" s="1"/>
  <c r="H57" i="38" s="1"/>
  <c r="H60" i="38" s="1"/>
  <c r="L49" i="31"/>
  <c r="L52" i="31" s="1"/>
  <c r="L54" i="31" s="1"/>
  <c r="L57" i="31" s="1"/>
  <c r="L60" i="31" s="1"/>
  <c r="J49" i="21"/>
  <c r="J52" i="21" s="1"/>
  <c r="J54" i="21" s="1"/>
  <c r="J57" i="21" s="1"/>
  <c r="J60" i="21" s="1"/>
  <c r="F49" i="4"/>
  <c r="F52" i="4" s="1"/>
  <c r="F54" i="4" s="1"/>
  <c r="F57" i="4" s="1"/>
  <c r="F60" i="4" s="1"/>
  <c r="J49" i="49"/>
  <c r="J52" i="49" s="1"/>
  <c r="J54" i="49" s="1"/>
  <c r="J57" i="49" s="1"/>
  <c r="J60" i="49" s="1"/>
  <c r="I49" i="55"/>
  <c r="I52" i="55" s="1"/>
  <c r="I54" i="55" s="1"/>
  <c r="I57" i="55" s="1"/>
  <c r="I60" i="55" s="1"/>
  <c r="H49" i="54"/>
  <c r="H52" i="54" s="1"/>
  <c r="H54" i="54" s="1"/>
  <c r="H57" i="54" s="1"/>
  <c r="H60" i="54" s="1"/>
  <c r="G49" i="52"/>
  <c r="G52" i="52" s="1"/>
  <c r="G54" i="52" s="1"/>
  <c r="G57" i="52" s="1"/>
  <c r="G60" i="52" s="1"/>
  <c r="G49" i="51"/>
  <c r="G52" i="51" s="1"/>
  <c r="G54" i="51" s="1"/>
  <c r="G57" i="51" s="1"/>
  <c r="G60" i="51" s="1"/>
  <c r="C49" i="50"/>
  <c r="C52" i="50" s="1"/>
  <c r="C54" i="50" s="1"/>
  <c r="C57" i="50" s="1"/>
  <c r="C60" i="50" s="1"/>
  <c r="F49" i="40"/>
  <c r="F52" i="40" s="1"/>
  <c r="F54" i="40" s="1"/>
  <c r="F57" i="40" s="1"/>
  <c r="F60" i="40" s="1"/>
  <c r="I49" i="29"/>
  <c r="I52" i="29" s="1"/>
  <c r="I54" i="29" s="1"/>
  <c r="I57" i="29" s="1"/>
  <c r="I60" i="29" s="1"/>
  <c r="D49" i="27"/>
  <c r="D52" i="27" s="1"/>
  <c r="D54" i="27" s="1"/>
  <c r="D57" i="27" s="1"/>
  <c r="D60" i="27" s="1"/>
  <c r="H49" i="24"/>
  <c r="H52" i="24" s="1"/>
  <c r="H54" i="24" s="1"/>
  <c r="H57" i="24" s="1"/>
  <c r="H60" i="24" s="1"/>
  <c r="I49" i="23"/>
  <c r="I52" i="23" s="1"/>
  <c r="I54" i="23" s="1"/>
  <c r="I57" i="23" s="1"/>
  <c r="I60" i="23" s="1"/>
  <c r="D49" i="22"/>
  <c r="D52" i="22" s="1"/>
  <c r="D54" i="22" s="1"/>
  <c r="D57" i="22" s="1"/>
  <c r="D60" i="22" s="1"/>
  <c r="D49" i="16"/>
  <c r="D52" i="16" s="1"/>
  <c r="D54" i="16" s="1"/>
  <c r="D57" i="16" s="1"/>
  <c r="D60" i="16" s="1"/>
  <c r="H49" i="12"/>
  <c r="H52" i="12" s="1"/>
  <c r="H54" i="12" s="1"/>
  <c r="H57" i="12" s="1"/>
  <c r="H60" i="12" s="1"/>
  <c r="F49" i="11"/>
  <c r="F52" i="11" s="1"/>
  <c r="F54" i="11" s="1"/>
  <c r="F57" i="11" s="1"/>
  <c r="F60" i="11" s="1"/>
  <c r="C49" i="10"/>
  <c r="C52" i="10" s="1"/>
  <c r="C54" i="10" s="1"/>
  <c r="C57" i="10" s="1"/>
  <c r="C60" i="10" s="1"/>
  <c r="F49" i="7"/>
  <c r="F52" i="7" s="1"/>
  <c r="F54" i="7" s="1"/>
  <c r="F57" i="7" s="1"/>
  <c r="F60" i="7" s="1"/>
  <c r="H49" i="4"/>
  <c r="H52" i="4" s="1"/>
  <c r="H54" i="4" s="1"/>
  <c r="H57" i="4" s="1"/>
  <c r="H60" i="4" s="1"/>
  <c r="G49" i="3"/>
  <c r="G52" i="3" s="1"/>
  <c r="G54" i="3" s="1"/>
  <c r="G57" i="3" s="1"/>
  <c r="G60" i="3" s="1"/>
  <c r="H49" i="19"/>
  <c r="H52" i="19" s="1"/>
  <c r="H54" i="19" s="1"/>
  <c r="H57" i="19" s="1"/>
  <c r="H60" i="19" s="1"/>
  <c r="G49" i="14"/>
  <c r="G52" i="14" s="1"/>
  <c r="G54" i="14" s="1"/>
  <c r="G57" i="14" s="1"/>
  <c r="G60" i="14" s="1"/>
  <c r="D49" i="12"/>
  <c r="D52" i="12" s="1"/>
  <c r="D54" i="12" s="1"/>
  <c r="D57" i="12" s="1"/>
  <c r="D60" i="12" s="1"/>
  <c r="I49" i="10"/>
  <c r="I52" i="10" s="1"/>
  <c r="I54" i="10" s="1"/>
  <c r="I57" i="10" s="1"/>
  <c r="I60" i="10" s="1"/>
  <c r="D49" i="9"/>
  <c r="D52" i="9" s="1"/>
  <c r="D54" i="9" s="1"/>
  <c r="D57" i="9" s="1"/>
  <c r="D60" i="9" s="1"/>
  <c r="L49" i="5"/>
  <c r="L52" i="5" s="1"/>
  <c r="L54" i="5" s="1"/>
  <c r="L57" i="5" s="1"/>
  <c r="L60" i="5" s="1"/>
  <c r="I49" i="3"/>
  <c r="I52" i="3" s="1"/>
  <c r="I54" i="3" s="1"/>
  <c r="I57" i="3" s="1"/>
  <c r="I60" i="3" s="1"/>
  <c r="F49" i="54"/>
  <c r="F52" i="54" s="1"/>
  <c r="F54" i="54" s="1"/>
  <c r="F57" i="54" s="1"/>
  <c r="F60" i="54" s="1"/>
  <c r="E49" i="51"/>
  <c r="E52" i="51" s="1"/>
  <c r="E54" i="51" s="1"/>
  <c r="E57" i="51" s="1"/>
  <c r="E60" i="51" s="1"/>
  <c r="K49" i="50"/>
  <c r="K52" i="50" s="1"/>
  <c r="K54" i="50" s="1"/>
  <c r="K57" i="50" s="1"/>
  <c r="K60" i="50" s="1"/>
  <c r="J49" i="45"/>
  <c r="J52" i="45" s="1"/>
  <c r="J54" i="45" s="1"/>
  <c r="J57" i="45" s="1"/>
  <c r="J60" i="45" s="1"/>
  <c r="L49" i="44"/>
  <c r="L52" i="44" s="1"/>
  <c r="L54" i="44" s="1"/>
  <c r="L57" i="44" s="1"/>
  <c r="L60" i="44" s="1"/>
  <c r="G49" i="42"/>
  <c r="G52" i="42" s="1"/>
  <c r="G54" i="42" s="1"/>
  <c r="G57" i="42" s="1"/>
  <c r="G60" i="42" s="1"/>
  <c r="K49" i="41"/>
  <c r="K52" i="41" s="1"/>
  <c r="K54" i="41" s="1"/>
  <c r="K57" i="41" s="1"/>
  <c r="K60" i="41" s="1"/>
  <c r="H49" i="40"/>
  <c r="H52" i="40" s="1"/>
  <c r="H54" i="40" s="1"/>
  <c r="H57" i="40" s="1"/>
  <c r="H60" i="40" s="1"/>
  <c r="G49" i="39"/>
  <c r="G52" i="39" s="1"/>
  <c r="G54" i="39" s="1"/>
  <c r="G57" i="39" s="1"/>
  <c r="G60" i="39" s="1"/>
  <c r="J49" i="37"/>
  <c r="J52" i="37" s="1"/>
  <c r="J54" i="37" s="1"/>
  <c r="J57" i="37" s="1"/>
  <c r="J60" i="37" s="1"/>
  <c r="J49" i="34"/>
  <c r="J52" i="34" s="1"/>
  <c r="J54" i="34" s="1"/>
  <c r="J57" i="34" s="1"/>
  <c r="J60" i="34" s="1"/>
  <c r="D49" i="32"/>
  <c r="D52" i="32" s="1"/>
  <c r="D54" i="32" s="1"/>
  <c r="D57" i="32" s="1"/>
  <c r="D60" i="32" s="1"/>
  <c r="I49" i="27"/>
  <c r="I52" i="27" s="1"/>
  <c r="I54" i="27" s="1"/>
  <c r="I57" i="27" s="1"/>
  <c r="I60" i="27" s="1"/>
  <c r="C49" i="25"/>
  <c r="C52" i="25" s="1"/>
  <c r="C54" i="25" s="1"/>
  <c r="C57" i="25" s="1"/>
  <c r="C60" i="25" s="1"/>
  <c r="L49" i="23"/>
  <c r="L52" i="23" s="1"/>
  <c r="L54" i="23" s="1"/>
  <c r="L57" i="23" s="1"/>
  <c r="L60" i="23" s="1"/>
  <c r="F49" i="22"/>
  <c r="F52" i="22" s="1"/>
  <c r="F54" i="22" s="1"/>
  <c r="F57" i="22" s="1"/>
  <c r="F60" i="22" s="1"/>
  <c r="K49" i="20"/>
  <c r="K52" i="20" s="1"/>
  <c r="K54" i="20" s="1"/>
  <c r="K57" i="20" s="1"/>
  <c r="K60" i="20" s="1"/>
  <c r="I49" i="19"/>
  <c r="I52" i="19" s="1"/>
  <c r="I54" i="19" s="1"/>
  <c r="I57" i="19" s="1"/>
  <c r="I60" i="19" s="1"/>
  <c r="C49" i="17"/>
  <c r="C52" i="17" s="1"/>
  <c r="C54" i="17" s="1"/>
  <c r="C57" i="17" s="1"/>
  <c r="C60" i="17" s="1"/>
  <c r="L49" i="16"/>
  <c r="L52" i="16" s="1"/>
  <c r="L54" i="16" s="1"/>
  <c r="L57" i="16" s="1"/>
  <c r="L60" i="16" s="1"/>
  <c r="I49" i="13"/>
  <c r="I52" i="13" s="1"/>
  <c r="I54" i="13" s="1"/>
  <c r="I57" i="13" s="1"/>
  <c r="I60" i="13" s="1"/>
  <c r="E49" i="12"/>
  <c r="E52" i="12" s="1"/>
  <c r="E54" i="12" s="1"/>
  <c r="E57" i="12" s="1"/>
  <c r="E60" i="12" s="1"/>
  <c r="J49" i="10"/>
  <c r="J52" i="10" s="1"/>
  <c r="J54" i="10" s="1"/>
  <c r="J57" i="10" s="1"/>
  <c r="J60" i="10" s="1"/>
  <c r="E49" i="9"/>
  <c r="E52" i="9" s="1"/>
  <c r="E54" i="9" s="1"/>
  <c r="E57" i="9" s="1"/>
  <c r="E60" i="9" s="1"/>
  <c r="J49" i="3"/>
  <c r="J52" i="3" s="1"/>
  <c r="J54" i="3" s="1"/>
  <c r="J57" i="3" s="1"/>
  <c r="J60" i="3" s="1"/>
  <c r="C49" i="2"/>
  <c r="C52" i="2" s="1"/>
  <c r="C54" i="2" s="1"/>
  <c r="C57" i="2" s="1"/>
  <c r="C60" i="2" s="1"/>
  <c r="G49" i="54"/>
  <c r="G52" i="54" s="1"/>
  <c r="G54" i="54" s="1"/>
  <c r="G57" i="54" s="1"/>
  <c r="G60" i="54" s="1"/>
  <c r="E49" i="48"/>
  <c r="E52" i="48" s="1"/>
  <c r="E54" i="48" s="1"/>
  <c r="E57" i="48" s="1"/>
  <c r="E60" i="48" s="1"/>
  <c r="K49" i="45"/>
  <c r="K52" i="45" s="1"/>
  <c r="K54" i="45" s="1"/>
  <c r="K57" i="45" s="1"/>
  <c r="K60" i="45" s="1"/>
  <c r="L49" i="41"/>
  <c r="L52" i="41" s="1"/>
  <c r="L54" i="41" s="1"/>
  <c r="L57" i="41" s="1"/>
  <c r="L60" i="41" s="1"/>
  <c r="H49" i="39"/>
  <c r="H52" i="39" s="1"/>
  <c r="H54" i="39" s="1"/>
  <c r="H57" i="39" s="1"/>
  <c r="H60" i="39" s="1"/>
  <c r="E49" i="35"/>
  <c r="E52" i="35" s="1"/>
  <c r="E54" i="35" s="1"/>
  <c r="E57" i="35" s="1"/>
  <c r="E60" i="35" s="1"/>
  <c r="K49" i="34"/>
  <c r="K52" i="34" s="1"/>
  <c r="K54" i="34" s="1"/>
  <c r="K57" i="34" s="1"/>
  <c r="K60" i="34" s="1"/>
  <c r="E49" i="32"/>
  <c r="E52" i="32" s="1"/>
  <c r="E54" i="32" s="1"/>
  <c r="E57" i="32" s="1"/>
  <c r="E60" i="32" s="1"/>
  <c r="L49" i="28"/>
  <c r="L52" i="28" s="1"/>
  <c r="L54" i="28" s="1"/>
  <c r="L57" i="28" s="1"/>
  <c r="L60" i="28" s="1"/>
  <c r="H49" i="26"/>
  <c r="H52" i="26" s="1"/>
  <c r="H54" i="26" s="1"/>
  <c r="H57" i="26" s="1"/>
  <c r="H60" i="26" s="1"/>
  <c r="D49" i="25"/>
  <c r="D52" i="25" s="1"/>
  <c r="D54" i="25" s="1"/>
  <c r="D57" i="25" s="1"/>
  <c r="D60" i="25" s="1"/>
  <c r="G49" i="22"/>
  <c r="G52" i="22" s="1"/>
  <c r="G54" i="22" s="1"/>
  <c r="G57" i="22" s="1"/>
  <c r="G60" i="22" s="1"/>
  <c r="E49" i="21"/>
  <c r="E52" i="21" s="1"/>
  <c r="E54" i="21" s="1"/>
  <c r="E57" i="21" s="1"/>
  <c r="E60" i="21" s="1"/>
  <c r="J49" i="19"/>
  <c r="J52" i="19" s="1"/>
  <c r="J54" i="19" s="1"/>
  <c r="J57" i="19" s="1"/>
  <c r="J60" i="19" s="1"/>
  <c r="D49" i="17"/>
  <c r="D52" i="17" s="1"/>
  <c r="D54" i="17" s="1"/>
  <c r="D57" i="17" s="1"/>
  <c r="D60" i="17" s="1"/>
  <c r="D49" i="11"/>
  <c r="D52" i="11" s="1"/>
  <c r="D54" i="11" s="1"/>
  <c r="D57" i="11" s="1"/>
  <c r="D60" i="11" s="1"/>
  <c r="K49" i="10"/>
  <c r="K52" i="10" s="1"/>
  <c r="K54" i="10" s="1"/>
  <c r="K57" i="10" s="1"/>
  <c r="K60" i="10" s="1"/>
  <c r="F49" i="9"/>
  <c r="F52" i="9" s="1"/>
  <c r="F54" i="9" s="1"/>
  <c r="F57" i="9" s="1"/>
  <c r="F60" i="9" s="1"/>
  <c r="D49" i="8"/>
  <c r="D52" i="8" s="1"/>
  <c r="D54" i="8" s="1"/>
  <c r="D57" i="8" s="1"/>
  <c r="D60" i="8" s="1"/>
  <c r="G49" i="6"/>
  <c r="G52" i="6" s="1"/>
  <c r="G54" i="6" s="1"/>
  <c r="G57" i="6" s="1"/>
  <c r="G60" i="6" s="1"/>
  <c r="D49" i="2"/>
  <c r="D52" i="2" s="1"/>
  <c r="D54" i="2" s="1"/>
  <c r="D57" i="2" s="1"/>
  <c r="D60" i="2" s="1"/>
  <c r="H49" i="48"/>
  <c r="H52" i="48" s="1"/>
  <c r="H54" i="48" s="1"/>
  <c r="H57" i="48" s="1"/>
  <c r="H60" i="48" s="1"/>
  <c r="G49" i="44"/>
  <c r="G52" i="44" s="1"/>
  <c r="G54" i="44" s="1"/>
  <c r="G57" i="44" s="1"/>
  <c r="G60" i="44" s="1"/>
  <c r="H49" i="44"/>
  <c r="H52" i="44" s="1"/>
  <c r="H54" i="44" s="1"/>
  <c r="H57" i="44" s="1"/>
  <c r="H60" i="44" s="1"/>
  <c r="J49" i="47"/>
  <c r="J52" i="47" s="1"/>
  <c r="J54" i="47" s="1"/>
  <c r="J57" i="47" s="1"/>
  <c r="J60" i="47" s="1"/>
  <c r="F49" i="21"/>
  <c r="F52" i="21" s="1"/>
  <c r="F54" i="21" s="1"/>
  <c r="F57" i="21" s="1"/>
  <c r="F60" i="21" s="1"/>
  <c r="D49" i="14"/>
  <c r="D52" i="14" s="1"/>
  <c r="D54" i="14" s="1"/>
  <c r="D57" i="14" s="1"/>
  <c r="D60" i="14" s="1"/>
  <c r="C49" i="14"/>
  <c r="C52" i="14" s="1"/>
  <c r="C54" i="14" s="1"/>
  <c r="C57" i="14" s="1"/>
  <c r="C60" i="14" s="1"/>
  <c r="K49" i="14"/>
  <c r="K52" i="14" s="1"/>
  <c r="K54" i="14" s="1"/>
  <c r="K57" i="14" s="1"/>
  <c r="K60" i="14" s="1"/>
  <c r="J49" i="9"/>
  <c r="J52" i="9" s="1"/>
  <c r="J54" i="9" s="1"/>
  <c r="J57" i="9" s="1"/>
  <c r="J60" i="9" s="1"/>
  <c r="E49" i="8"/>
  <c r="E52" i="8" s="1"/>
  <c r="E54" i="8" s="1"/>
  <c r="E57" i="8" s="1"/>
  <c r="E60" i="8" s="1"/>
  <c r="E49" i="13"/>
  <c r="E52" i="13" s="1"/>
  <c r="E54" i="13" s="1"/>
  <c r="E57" i="13" s="1"/>
  <c r="E60" i="13" s="1"/>
  <c r="G49" i="7"/>
  <c r="G52" i="7" s="1"/>
  <c r="G54" i="7" s="1"/>
  <c r="G57" i="7" s="1"/>
  <c r="G60" i="7" s="1"/>
  <c r="G49" i="8"/>
  <c r="G52" i="8" s="1"/>
  <c r="G54" i="8" s="1"/>
  <c r="G57" i="8" s="1"/>
  <c r="G60" i="8" s="1"/>
</calcChain>
</file>

<file path=xl/sharedStrings.xml><?xml version="1.0" encoding="utf-8"?>
<sst xmlns="http://schemas.openxmlformats.org/spreadsheetml/2006/main" count="7865" uniqueCount="141">
  <si>
    <t>Kwazulu-Natal: eThekwini (ETH) - Table A4 Budgeted Financial Performance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</si>
  <si>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</si>
  <si>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</si>
  <si>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</si>
  <si>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</si>
  <si>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</si>
  <si>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</si>
  <si>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</si>
  <si>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</si>
  <si>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</si>
  <si>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</si>
  <si>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</si>
  <si>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</si>
  <si>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</si>
  <si>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</si>
  <si>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</si>
  <si>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</si>
  <si>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</si>
  <si>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</si>
  <si>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</si>
  <si>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</si>
  <si>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</si>
  <si>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</si>
  <si>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</si>
  <si>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</si>
  <si>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</si>
  <si>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</si>
  <si>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</si>
  <si>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</si>
  <si>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</si>
  <si>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</si>
  <si>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</si>
  <si>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</si>
  <si>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</si>
  <si>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</si>
  <si>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</si>
  <si>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</si>
  <si>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</si>
  <si>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</si>
  <si>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</si>
  <si>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</si>
  <si>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</si>
  <si>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</si>
  <si>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</si>
  <si>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</si>
  <si>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</si>
  <si>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</si>
  <si>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</si>
  <si>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</si>
  <si>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</si>
  <si>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</si>
  <si>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</si>
  <si>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</si>
  <si>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</si>
  <si>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</si>
  <si>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</si>
  <si>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</si>
  <si>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</si>
  <si>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</si>
  <si>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</si>
  <si>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</si>
  <si>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</si>
  <si>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</si>
  <si>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</si>
  <si>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</si>
  <si>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</si>
  <si>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</si>
  <si>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</si>
  <si>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</si>
  <si>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</si>
  <si>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</si>
  <si>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</si>
  <si>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</si>
  <si>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</si>
  <si>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</si>
  <si>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</si>
  <si>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</si>
  <si>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</si>
  <si>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Kwazulu-Natal: Umdoni (KZN212) - Table A4 Budgeted Financial Performance ( Water management                                   ) for 4th Quarter ended 30 June 2025 (Figures Finalised as at 2025/10/28)</t>
  </si>
  <si>
    <t>Kwazulu-Natal: Umzumbe (KZN213) - Table A4 Budgeted Financial Performance ( Water management                                   ) for 4th Quarter ended 30 June 2025 (Figures Finalised as at 2025/10/28)</t>
  </si>
  <si>
    <t>Kwazulu-Natal: uMuziwabantu (KZN214) - Table A4 Budgeted Financial Performance ( Water management                                   ) for 4th Quarter ended 30 June 2025 (Figures Finalised as at 2025/10/28)</t>
  </si>
  <si>
    <t>Kwazulu-Natal: Ray Nkonyeni (KZN216) - Table A4 Budgeted Financial Performance ( Water management                                   ) for 4th Quarter ended 30 June 2025 (Figures Finalised as at 2025/10/28)</t>
  </si>
  <si>
    <t>Kwazulu-Natal: Ugu (DC21) - Table A4 Budgeted Financial Performance ( Water management                                   ) for 4th Quarter ended 30 June 2025 (Figures Finalised as at 2025/10/28)</t>
  </si>
  <si>
    <t>Kwazulu-Natal: uMshwathi (KZN221) - Table A4 Budgeted Financial Performance ( Water management                                   ) for 4th Quarter ended 30 June 2025 (Figures Finalised as at 2025/10/28)</t>
  </si>
  <si>
    <t>Kwazulu-Natal: uMngeni (KZN222) - Table A4 Budgeted Financial Performance ( Water management                                   ) for 4th Quarter ended 30 June 2025 (Figures Finalised as at 2025/10/28)</t>
  </si>
  <si>
    <t>Kwazulu-Natal: Mpofana (KZN223) - Table A4 Budgeted Financial Performance ( Water management                                   ) for 4th Quarter ended 30 June 2025 (Figures Finalised as at 2025/10/28)</t>
  </si>
  <si>
    <t>Kwazulu-Natal: Impendle (KZN224) - Table A4 Budgeted Financial Performance ( Water management                                   ) for 4th Quarter ended 30 June 2025 (Figures Finalised as at 2025/10/28)</t>
  </si>
  <si>
    <t>Kwazulu-Natal: Msunduzi (KZN225) - Table A4 Budgeted Financial Performance ( Water management                                   ) for 4th Quarter ended 30 June 2025 (Figures Finalised as at 2025/10/28)</t>
  </si>
  <si>
    <t>Kwazulu-Natal: Mkhambathini (KZN226) - Table A4 Budgeted Financial Performance ( Water management                                   ) for 4th Quarter ended 30 June 2025 (Figures Finalised as at 2025/10/28)</t>
  </si>
  <si>
    <t>Kwazulu-Natal: Richmond (KZN227) - Table A4 Budgeted Financial Performance ( Water management                                   ) for 4th Quarter ended 30 June 2025 (Figures Finalised as at 2025/10/28)</t>
  </si>
  <si>
    <t>Kwazulu-Natal: uMgungundlovu (DC22) - Table A4 Budgeted Financial Performance ( Water management                                   ) for 4th Quarter ended 30 June 2025 (Figures Finalised as at 2025/10/28)</t>
  </si>
  <si>
    <t>Kwazulu-Natal: Okhahlamba (KZN235) - Table A4 Budgeted Financial Performance ( Water management                                   ) for 4th Quarter ended 30 June 2025 (Figures Finalised as at 2025/10/28)</t>
  </si>
  <si>
    <t>Kwazulu-Natal: Inkosi Langalibalele (KZN237) - Table A4 Budgeted Financial Performance ( Water management                                   ) for 4th Quarter ended 30 June 2025 (Figures Finalised as at 2025/10/28)</t>
  </si>
  <si>
    <t>Kwazulu-Natal: Alfred Duma (KZN238) - Table A4 Budgeted Financial Performance ( Water management                                   ) for 4th Quarter ended 30 June 2025 (Figures Finalised as at 2025/10/28)</t>
  </si>
  <si>
    <t>Kwazulu-Natal: Uthukela (DC23) - Table A4 Budgeted Financial Performance ( Water management                                   ) for 4th Quarter ended 30 June 2025 (Figures Finalised as at 2025/10/28)</t>
  </si>
  <si>
    <t>Kwazulu-Natal: Endumeni (KZN241) - Table A4 Budgeted Financial Performance ( Water management                                   ) for 4th Quarter ended 30 June 2025 (Figures Finalised as at 2025/10/28)</t>
  </si>
  <si>
    <t>Kwazulu-Natal: Nquthu (KZN242) - Table A4 Budgeted Financial Performance ( Water management                                   ) for 4th Quarter ended 30 June 2025 (Figures Finalised as at 2025/10/28)</t>
  </si>
  <si>
    <t>Kwazulu-Natal: Msinga (KZN244) - Table A4 Budgeted Financial Performance ( Water management                                   ) for 4th Quarter ended 30 June 2025 (Figures Finalised as at 2025/10/28)</t>
  </si>
  <si>
    <t>Kwazulu-Natal: Umvoti (KZN245) - Table A4 Budgeted Financial Performance ( Water management                                   ) for 4th Quarter ended 30 June 2025 (Figures Finalised as at 2025/10/28)</t>
  </si>
  <si>
    <t>Kwazulu-Natal: Umzinyathi (DC24) - Table A4 Budgeted Financial Performance ( Water management                                   ) for 4th Quarter ended 30 June 2025 (Figures Finalised as at 2025/10/28)</t>
  </si>
  <si>
    <t>Kwazulu-Natal: Newcastle (KZN252) - Table A4 Budgeted Financial Performance ( Water management                                   ) for 4th Quarter ended 30 June 2025 (Figures Finalised as at 2025/10/28)</t>
  </si>
  <si>
    <t>Kwazulu-Natal: Emadlangeni (KZN253) - Table A4 Budgeted Financial Performance ( Water management                                   ) for 4th Quarter ended 30 June 2025 (Figures Finalised as at 2025/10/28)</t>
  </si>
  <si>
    <t>Kwazulu-Natal: Dannhauser (KZN254) - Table A4 Budgeted Financial Performance ( Water management                                   ) for 4th Quarter ended 30 June 2025 (Figures Finalised as at 2025/10/28)</t>
  </si>
  <si>
    <t>Kwazulu-Natal: Amajuba (DC25) - Table A4 Budgeted Financial Performance ( Water management                                   ) for 4th Quarter ended 30 June 2025 (Figures Finalised as at 2025/10/28)</t>
  </si>
  <si>
    <t>Kwazulu-Natal: eDumbe (KZN261) - Table A4 Budgeted Financial Performance ( Water management                                   ) for 4th Quarter ended 30 June 2025 (Figures Finalised as at 2025/10/28)</t>
  </si>
  <si>
    <t>Kwazulu-Natal: uPhongolo (KZN262) - Table A4 Budgeted Financial Performance ( Water management                                   ) for 4th Quarter ended 30 June 2025 (Figures Finalised as at 2025/10/28)</t>
  </si>
  <si>
    <t>Kwazulu-Natal: Abaqulusi (KZN263) - Table A4 Budgeted Financial Performance ( Water management                                   ) for 4th Quarter ended 30 June 2025 (Figures Finalised as at 2025/10/28)</t>
  </si>
  <si>
    <t>Kwazulu-Natal: Nongoma (KZN265) - Table A4 Budgeted Financial Performance ( Water management                                   ) for 4th Quarter ended 30 June 2025 (Figures Finalised as at 2025/10/28)</t>
  </si>
  <si>
    <t>Kwazulu-Natal: Ulundi (KZN266) - Table A4 Budgeted Financial Performance ( Water management                                   ) for 4th Quarter ended 30 June 2025 (Figures Finalised as at 2025/10/28)</t>
  </si>
  <si>
    <t>Kwazulu-Natal: Zululand (DC26) - Table A4 Budgeted Financial Performance ( Water management                                   ) for 4th Quarter ended 30 June 2025 (Figures Finalised as at 2025/10/28)</t>
  </si>
  <si>
    <t>Kwazulu-Natal: Umhlabuyalingana (KZN271) - Table A4 Budgeted Financial Performance ( Water management                                   ) for 4th Quarter ended 30 June 2025 (Figures Finalised as at 2025/10/28)</t>
  </si>
  <si>
    <t>Kwazulu-Natal: Jozini (KZN272) - Table A4 Budgeted Financial Performance ( Water management                                   ) for 4th Quarter ended 30 June 2025 (Figures Finalised as at 2025/10/28)</t>
  </si>
  <si>
    <t>Kwazulu-Natal: Mtubatuba (KZN275) - Table A4 Budgeted Financial Performance ( Water management                                   ) for 4th Quarter ended 30 June 2025 (Figures Finalised as at 2025/10/28)</t>
  </si>
  <si>
    <t>Kwazulu-Natal: Hlabisa Big Five (KZN276) - Table A4 Budgeted Financial Performance ( Water management                                   ) for 4th Quarter ended 30 June 2025 (Figures Finalised as at 2025/10/28)</t>
  </si>
  <si>
    <t>Kwazulu-Natal: Umkhanyakude (DC27) - Table A4 Budgeted Financial Performance ( Water management                                   ) for 4th Quarter ended 30 June 2025 (Figures Finalised as at 2025/10/28)</t>
  </si>
  <si>
    <t>Kwazulu-Natal: Mfolozi (KZN281) - Table A4 Budgeted Financial Performance ( Water management                                   ) for 4th Quarter ended 30 June 2025 (Figures Finalised as at 2025/10/28)</t>
  </si>
  <si>
    <t>Kwazulu-Natal: uMhlathuze (KZN282) - Table A4 Budgeted Financial Performance ( Water management                                   ) for 4th Quarter ended 30 June 2025 (Figures Finalised as at 2025/10/28)</t>
  </si>
  <si>
    <t>Kwazulu-Natal: uMlalazi (KZN284) - Table A4 Budgeted Financial Performance ( Water management                                   ) for 4th Quarter ended 30 June 2025 (Figures Finalised as at 2025/10/28)</t>
  </si>
  <si>
    <t>Kwazulu-Natal: Mthonjaneni (KZN285) - Table A4 Budgeted Financial Performance ( Water management                                   ) for 4th Quarter ended 30 June 2025 (Figures Finalised as at 2025/10/28)</t>
  </si>
  <si>
    <t>Kwazulu-Natal: Nkandla (KZN286) - Table A4 Budgeted Financial Performance ( Water management                                   ) for 4th Quarter ended 30 June 2025 (Figures Finalised as at 2025/10/28)</t>
  </si>
  <si>
    <t>Kwazulu-Natal: King Cetshwayo (DC28) - Table A4 Budgeted Financial Performance ( Water management                                   ) for 4th Quarter ended 30 June 2025 (Figures Finalised as at 2025/10/28)</t>
  </si>
  <si>
    <t>Kwazulu-Natal: Mandeni (KZN291) - Table A4 Budgeted Financial Performance ( Water management                                   ) for 4th Quarter ended 30 June 2025 (Figures Finalised as at 2025/10/28)</t>
  </si>
  <si>
    <t>Kwazulu-Natal: KwaDukuza (KZN292) - Table A4 Budgeted Financial Performance ( Water management                                   ) for 4th Quarter ended 30 June 2025 (Figures Finalised as at 2025/10/28)</t>
  </si>
  <si>
    <t>Kwazulu-Natal: Ndwedwe (KZN293) - Table A4 Budgeted Financial Performance ( Water management                                   ) for 4th Quarter ended 30 June 2025 (Figures Finalised as at 2025/10/28)</t>
  </si>
  <si>
    <t>Kwazulu-Natal: Maphumulo (KZN294) - Table A4 Budgeted Financial Performance ( Water management                                   ) for 4th Quarter ended 30 June 2025 (Figures Finalised as at 2025/10/28)</t>
  </si>
  <si>
    <t>Kwazulu-Natal: iLembe (DC29) - Table A4 Budgeted Financial Performance ( Water management                                   ) for 4th Quarter ended 30 June 2025 (Figures Finalised as at 2025/10/28)</t>
  </si>
  <si>
    <t>Kwazulu-Natal: Greater Kokstad (KZN433) - Table A4 Budgeted Financial Performance ( Water management                                   ) for 4th Quarter ended 30 June 2025 (Figures Finalised as at 2025/10/28)</t>
  </si>
  <si>
    <t>Kwazulu-Natal: Johannes Phumani Phungula (KZN434) - Table A4 Budgeted Financial Performance ( Water management                                   ) for 4th Quarter ended 30 June 2025 (Figures Finalised as at 2025/10/28)</t>
  </si>
  <si>
    <t>Kwazulu-Natal: Umzimkhulu (KZN435) - Table A4 Budgeted Financial Performance ( Water management                                   ) for 4th Quarter ended 30 June 2025 (Figures Finalised as at 2025/10/28)</t>
  </si>
  <si>
    <t>Kwazulu-Natal: Dr Nkosazana Dlamini Zuma (KZN436) - Table A4 Budgeted Financial Performance ( Water management                                   ) for 4th Quarter ended 30 June 2025 (Figures Finalised as at 2025/10/28)</t>
  </si>
  <si>
    <t>Kwazulu-Natal: Harry Gwala (DC43) - Table A4 Budgeted Financial Performance ( Water management                                   ) for 4th Quarter ended 30 June 2025 (Figures Finalised as at 2025/10/28)</t>
  </si>
  <si>
    <t>Summary - Table A4 Budgeted Financial Performance ( Water management                                   ) for 4th Quarter ended 30 June 2025 (Figures Finalised as at 2025/10/28)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</si>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</sst>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9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5479279950</v>
      </c>
      <c r="D7" s="29">
        <v>5919905754</v>
      </c>
      <c r="E7" s="30">
        <v>7502042267</v>
      </c>
      <c r="F7" s="31">
        <v>7803002250</v>
      </c>
      <c r="G7" s="29">
        <v>7803002250</v>
      </c>
      <c r="H7" s="32">
        <v>7803002250</v>
      </c>
      <c r="I7" s="30">
        <v>7283848562</v>
      </c>
      <c r="J7" s="33">
        <v>8889108260</v>
      </c>
      <c r="K7" s="29">
        <v>10064699690</v>
      </c>
      <c r="L7" s="32">
        <v>11473682060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2128</v>
      </c>
      <c r="D10" s="29">
        <v>1171153</v>
      </c>
      <c r="E10" s="30">
        <v>577707</v>
      </c>
      <c r="F10" s="31">
        <v>2733530</v>
      </c>
      <c r="G10" s="29">
        <v>2733530</v>
      </c>
      <c r="H10" s="32">
        <v>2733530</v>
      </c>
      <c r="I10" s="30">
        <v>8627</v>
      </c>
      <c r="J10" s="33">
        <v>3157230</v>
      </c>
      <c r="K10" s="29">
        <v>3646610</v>
      </c>
      <c r="L10" s="32">
        <v>4211820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187055843</v>
      </c>
      <c r="D13" s="29">
        <v>584059240</v>
      </c>
      <c r="E13" s="30">
        <v>849763076</v>
      </c>
      <c r="F13" s="31">
        <v>247640940</v>
      </c>
      <c r="G13" s="29">
        <v>547640940</v>
      </c>
      <c r="H13" s="32">
        <v>547640940</v>
      </c>
      <c r="I13" s="30">
        <v>1046000496</v>
      </c>
      <c r="J13" s="33">
        <v>247640940</v>
      </c>
      <c r="K13" s="29">
        <v>260022990</v>
      </c>
      <c r="L13" s="32">
        <v>273024140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16945735</v>
      </c>
      <c r="D17" s="34">
        <v>19374573</v>
      </c>
      <c r="E17" s="37">
        <v>15881615</v>
      </c>
      <c r="F17" s="39">
        <v>19272770</v>
      </c>
      <c r="G17" s="34">
        <v>19272770</v>
      </c>
      <c r="H17" s="37">
        <v>19272770</v>
      </c>
      <c r="I17" s="40">
        <v>16951285</v>
      </c>
      <c r="J17" s="39">
        <v>22260050</v>
      </c>
      <c r="K17" s="34">
        <v>25710360</v>
      </c>
      <c r="L17" s="37">
        <v>29695470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13866010</v>
      </c>
      <c r="D20" s="34">
        <v>29022327</v>
      </c>
      <c r="E20" s="37">
        <v>24788617</v>
      </c>
      <c r="F20" s="39">
        <v>25661950</v>
      </c>
      <c r="G20" s="34">
        <v>25661950</v>
      </c>
      <c r="H20" s="37">
        <v>25661950</v>
      </c>
      <c r="I20" s="41">
        <v>26564350</v>
      </c>
      <c r="J20" s="39">
        <v>29639580</v>
      </c>
      <c r="K20" s="34">
        <v>34233700</v>
      </c>
      <c r="L20" s="37">
        <v>39539920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234325113</v>
      </c>
      <c r="E23" s="37">
        <v>261255934</v>
      </c>
      <c r="F23" s="39">
        <v>262720840</v>
      </c>
      <c r="G23" s="34">
        <v>262720840</v>
      </c>
      <c r="H23" s="37">
        <v>262720840</v>
      </c>
      <c r="I23" s="41">
        <v>239660210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409638</v>
      </c>
      <c r="F24" s="39">
        <v>0</v>
      </c>
      <c r="G24" s="34">
        <v>0</v>
      </c>
      <c r="H24" s="37">
        <v>0</v>
      </c>
      <c r="I24" s="41">
        <v>243133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1069619031</v>
      </c>
      <c r="D26" s="34">
        <v>1151498698</v>
      </c>
      <c r="E26" s="37">
        <v>1265255030</v>
      </c>
      <c r="F26" s="39">
        <v>1494295130</v>
      </c>
      <c r="G26" s="34">
        <v>1494295130</v>
      </c>
      <c r="H26" s="37">
        <v>1494295130</v>
      </c>
      <c r="I26" s="41">
        <v>1494295130</v>
      </c>
      <c r="J26" s="39">
        <v>1819709200</v>
      </c>
      <c r="K26" s="34">
        <v>2058867150</v>
      </c>
      <c r="L26" s="37">
        <v>2326530930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5175</v>
      </c>
      <c r="D30" s="34">
        <v>3463</v>
      </c>
      <c r="E30" s="37">
        <v>4737286</v>
      </c>
      <c r="F30" s="39">
        <v>0</v>
      </c>
      <c r="G30" s="34">
        <v>0</v>
      </c>
      <c r="H30" s="37">
        <v>0</v>
      </c>
      <c r="I30" s="41">
        <v>6009839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3906484</v>
      </c>
      <c r="D31" s="34">
        <v>576036</v>
      </c>
      <c r="E31" s="37">
        <v>5988002</v>
      </c>
      <c r="F31" s="38">
        <v>2998490</v>
      </c>
      <c r="G31" s="34">
        <v>2998490</v>
      </c>
      <c r="H31" s="37">
        <v>2998490</v>
      </c>
      <c r="I31" s="41">
        <v>2807144</v>
      </c>
      <c r="J31" s="39">
        <v>2998490</v>
      </c>
      <c r="K31" s="34">
        <v>3148400</v>
      </c>
      <c r="L31" s="37">
        <v>3305830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6770680356</v>
      </c>
      <c r="D33" s="52">
        <f t="shared" ref="D33:L33" si="0">SUM(D6:D20)+SUM(D22:D32)</f>
        <v>7939936357</v>
      </c>
      <c r="E33" s="53">
        <f t="shared" si="0"/>
        <v>9930699172</v>
      </c>
      <c r="F33" s="54">
        <f t="shared" si="0"/>
        <v>9858325900</v>
      </c>
      <c r="G33" s="52">
        <f t="shared" si="0"/>
        <v>10158325900</v>
      </c>
      <c r="H33" s="55">
        <f t="shared" si="0"/>
        <v>10158325900</v>
      </c>
      <c r="I33" s="56">
        <f t="shared" si="0"/>
        <v>10116388776</v>
      </c>
      <c r="J33" s="57">
        <f t="shared" si="0"/>
        <v>11014513750</v>
      </c>
      <c r="K33" s="52">
        <f t="shared" si="0"/>
        <v>12450328900</v>
      </c>
      <c r="L33" s="53">
        <f t="shared" si="0"/>
        <v>14149990170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913026182</v>
      </c>
      <c r="D35" s="34">
        <v>883765308</v>
      </c>
      <c r="E35" s="37">
        <v>995935227</v>
      </c>
      <c r="F35" s="38">
        <v>1134389940</v>
      </c>
      <c r="G35" s="34">
        <v>1085812645</v>
      </c>
      <c r="H35" s="40">
        <v>1085812645</v>
      </c>
      <c r="I35" s="41">
        <v>1038888121</v>
      </c>
      <c r="J35" s="39">
        <v>1163985030</v>
      </c>
      <c r="K35" s="34">
        <v>1285176520</v>
      </c>
      <c r="L35" s="37">
        <v>1351701140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1348272763</v>
      </c>
      <c r="D38" s="34">
        <v>1761775640</v>
      </c>
      <c r="E38" s="37">
        <v>2118228215</v>
      </c>
      <c r="F38" s="39">
        <v>3452452670</v>
      </c>
      <c r="G38" s="34">
        <v>3372209591</v>
      </c>
      <c r="H38" s="37">
        <v>3372209591</v>
      </c>
      <c r="I38" s="41">
        <v>2405913745</v>
      </c>
      <c r="J38" s="39">
        <v>3958954100</v>
      </c>
      <c r="K38" s="34">
        <v>4408404830</v>
      </c>
      <c r="L38" s="37">
        <v>5188904920</v>
      </c>
    </row>
    <row r="39" spans="1:12" x14ac:dyDescent="0.25">
      <c r="A39" s="28" t="s">
        <v>54</v>
      </c>
      <c r="B39" s="21" t="s">
        <v>55</v>
      </c>
      <c r="C39" s="34">
        <v>1509090211</v>
      </c>
      <c r="D39" s="34">
        <v>1958474130</v>
      </c>
      <c r="E39" s="37">
        <v>3065912417</v>
      </c>
      <c r="F39" s="38">
        <v>856300690</v>
      </c>
      <c r="G39" s="34">
        <v>856300690</v>
      </c>
      <c r="H39" s="40">
        <v>856300690</v>
      </c>
      <c r="I39" s="41">
        <v>3824707270</v>
      </c>
      <c r="J39" s="39">
        <v>899115720</v>
      </c>
      <c r="K39" s="34">
        <v>1410773580</v>
      </c>
      <c r="L39" s="37">
        <v>1771497810</v>
      </c>
    </row>
    <row r="40" spans="1:12" x14ac:dyDescent="0.25">
      <c r="A40" s="28" t="s">
        <v>56</v>
      </c>
      <c r="B40" s="21" t="s">
        <v>19</v>
      </c>
      <c r="C40" s="34">
        <v>307697530</v>
      </c>
      <c r="D40" s="34">
        <v>294984048</v>
      </c>
      <c r="E40" s="37">
        <v>313089167</v>
      </c>
      <c r="F40" s="39">
        <v>318881810</v>
      </c>
      <c r="G40" s="34">
        <v>318881810</v>
      </c>
      <c r="H40" s="37">
        <v>318881810</v>
      </c>
      <c r="I40" s="41">
        <v>338566293</v>
      </c>
      <c r="J40" s="39">
        <v>370933080</v>
      </c>
      <c r="K40" s="34">
        <v>405221640</v>
      </c>
      <c r="L40" s="37">
        <v>432316010</v>
      </c>
    </row>
    <row r="41" spans="1:12" x14ac:dyDescent="0.25">
      <c r="A41" s="28" t="s">
        <v>28</v>
      </c>
      <c r="B41" s="21" t="s">
        <v>19</v>
      </c>
      <c r="C41" s="34">
        <v>221995420</v>
      </c>
      <c r="D41" s="34">
        <v>205618709</v>
      </c>
      <c r="E41" s="37">
        <v>210005478</v>
      </c>
      <c r="F41" s="38">
        <v>230428640</v>
      </c>
      <c r="G41" s="34">
        <v>235744333</v>
      </c>
      <c r="H41" s="40">
        <v>235744333</v>
      </c>
      <c r="I41" s="41">
        <v>200342071</v>
      </c>
      <c r="J41" s="39">
        <v>192290110</v>
      </c>
      <c r="K41" s="34">
        <v>195695300</v>
      </c>
      <c r="L41" s="37">
        <v>189662400</v>
      </c>
    </row>
    <row r="42" spans="1:12" x14ac:dyDescent="0.25">
      <c r="A42" s="28" t="s">
        <v>57</v>
      </c>
      <c r="B42" s="21" t="s">
        <v>19</v>
      </c>
      <c r="C42" s="34">
        <v>617542979</v>
      </c>
      <c r="D42" s="34">
        <v>742571704</v>
      </c>
      <c r="E42" s="37">
        <v>887713170</v>
      </c>
      <c r="F42" s="38">
        <v>740832960</v>
      </c>
      <c r="G42" s="34">
        <v>880324201</v>
      </c>
      <c r="H42" s="40">
        <v>880324201</v>
      </c>
      <c r="I42" s="41">
        <v>925660219</v>
      </c>
      <c r="J42" s="39">
        <v>898449970</v>
      </c>
      <c r="K42" s="34">
        <v>1431415630</v>
      </c>
      <c r="L42" s="37">
        <v>1872866570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747398688</v>
      </c>
      <c r="D45" s="34">
        <v>286877570</v>
      </c>
      <c r="E45" s="37">
        <v>685458431</v>
      </c>
      <c r="F45" s="39">
        <v>179540730</v>
      </c>
      <c r="G45" s="34">
        <v>467257241</v>
      </c>
      <c r="H45" s="37">
        <v>467257241</v>
      </c>
      <c r="I45" s="41">
        <v>643896703</v>
      </c>
      <c r="J45" s="39">
        <v>198863360</v>
      </c>
      <c r="K45" s="34">
        <v>222532440</v>
      </c>
      <c r="L45" s="37">
        <v>231411620</v>
      </c>
    </row>
    <row r="46" spans="1:12" x14ac:dyDescent="0.25">
      <c r="A46" s="28" t="s">
        <v>61</v>
      </c>
      <c r="B46" s="21" t="s">
        <v>19</v>
      </c>
      <c r="C46" s="34">
        <v>8007</v>
      </c>
      <c r="D46" s="34">
        <v>7220</v>
      </c>
      <c r="E46" s="37">
        <v>15579</v>
      </c>
      <c r="F46" s="38">
        <v>0</v>
      </c>
      <c r="G46" s="34">
        <v>0</v>
      </c>
      <c r="H46" s="37">
        <v>0</v>
      </c>
      <c r="I46" s="41">
        <v>27277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1844246989</v>
      </c>
      <c r="D47" s="34">
        <v>2024727756</v>
      </c>
      <c r="E47" s="37">
        <v>2022867628</v>
      </c>
      <c r="F47" s="39">
        <v>1626976580</v>
      </c>
      <c r="G47" s="34">
        <v>1626976580</v>
      </c>
      <c r="H47" s="37">
        <v>1626976580</v>
      </c>
      <c r="I47" s="41">
        <v>2909622613</v>
      </c>
      <c r="J47" s="39">
        <v>2000874080</v>
      </c>
      <c r="K47" s="34">
        <v>2232777570</v>
      </c>
      <c r="L47" s="37">
        <v>2491841970</v>
      </c>
    </row>
    <row r="48" spans="1:12" x14ac:dyDescent="0.25">
      <c r="A48" s="60" t="s">
        <v>63</v>
      </c>
      <c r="B48" s="51" t="s">
        <v>19</v>
      </c>
      <c r="C48" s="52">
        <f>SUM(C35:C47)</f>
        <v>7509278769</v>
      </c>
      <c r="D48" s="52">
        <f t="shared" ref="D48:L48" si="1">SUM(D35:D47)</f>
        <v>8158802085</v>
      </c>
      <c r="E48" s="53">
        <f t="shared" si="1"/>
        <v>10299225312</v>
      </c>
      <c r="F48" s="54">
        <f t="shared" si="1"/>
        <v>8539804020</v>
      </c>
      <c r="G48" s="52">
        <f t="shared" si="1"/>
        <v>8843507091</v>
      </c>
      <c r="H48" s="53">
        <f t="shared" si="1"/>
        <v>8843507091</v>
      </c>
      <c r="I48" s="56">
        <f t="shared" si="1"/>
        <v>12287624312</v>
      </c>
      <c r="J48" s="57">
        <f t="shared" si="1"/>
        <v>9683465450</v>
      </c>
      <c r="K48" s="52">
        <f t="shared" si="1"/>
        <v>11591997510</v>
      </c>
      <c r="L48" s="53">
        <f t="shared" si="1"/>
        <v>13530202440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-738598413</v>
      </c>
      <c r="D49" s="61">
        <f t="shared" si="2"/>
        <v>-218865728</v>
      </c>
      <c r="E49" s="62">
        <f t="shared" si="2"/>
        <v>-368526140</v>
      </c>
      <c r="F49" s="63">
        <f t="shared" si="2"/>
        <v>1318521880</v>
      </c>
      <c r="G49" s="61">
        <f t="shared" si="2"/>
        <v>1314818809</v>
      </c>
      <c r="H49" s="62">
        <f t="shared" si="2"/>
        <v>1314818809</v>
      </c>
      <c r="I49" s="64">
        <f t="shared" si="2"/>
        <v>-2171235536</v>
      </c>
      <c r="J49" s="65">
        <f t="shared" si="2"/>
        <v>1331048300</v>
      </c>
      <c r="K49" s="61">
        <f t="shared" si="2"/>
        <v>858331390</v>
      </c>
      <c r="L49" s="62">
        <f t="shared" si="2"/>
        <v>619787730</v>
      </c>
    </row>
    <row r="50" spans="1:12" x14ac:dyDescent="0.25">
      <c r="A50" s="66" t="s">
        <v>65</v>
      </c>
      <c r="B50" s="21" t="s">
        <v>66</v>
      </c>
      <c r="C50" s="34">
        <v>312997000</v>
      </c>
      <c r="D50" s="34">
        <v>379557638</v>
      </c>
      <c r="E50" s="37">
        <v>438087649</v>
      </c>
      <c r="F50" s="39">
        <v>330250000</v>
      </c>
      <c r="G50" s="34">
        <v>338548056</v>
      </c>
      <c r="H50" s="37">
        <v>338548056</v>
      </c>
      <c r="I50" s="41">
        <v>299905398</v>
      </c>
      <c r="J50" s="39">
        <v>365000000</v>
      </c>
      <c r="K50" s="34">
        <v>475932000</v>
      </c>
      <c r="L50" s="37">
        <v>492238000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4947568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-425601413</v>
      </c>
      <c r="D52" s="68">
        <f t="shared" si="3"/>
        <v>165639478</v>
      </c>
      <c r="E52" s="69">
        <f t="shared" si="3"/>
        <v>69561509</v>
      </c>
      <c r="F52" s="70">
        <f t="shared" si="3"/>
        <v>1648771880</v>
      </c>
      <c r="G52" s="68">
        <f t="shared" si="3"/>
        <v>1653366865</v>
      </c>
      <c r="H52" s="69">
        <f t="shared" si="3"/>
        <v>1653366865</v>
      </c>
      <c r="I52" s="71">
        <f t="shared" si="3"/>
        <v>-1871330138</v>
      </c>
      <c r="J52" s="72">
        <f t="shared" si="3"/>
        <v>1696048300</v>
      </c>
      <c r="K52" s="68">
        <f t="shared" si="3"/>
        <v>1334263390</v>
      </c>
      <c r="L52" s="69">
        <f t="shared" si="3"/>
        <v>1112025730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-425601413</v>
      </c>
      <c r="D54" s="79">
        <f t="shared" ref="D54:L54" si="4">+D52-D53</f>
        <v>165639478</v>
      </c>
      <c r="E54" s="80">
        <f t="shared" si="4"/>
        <v>69561509</v>
      </c>
      <c r="F54" s="81">
        <f t="shared" si="4"/>
        <v>1648771880</v>
      </c>
      <c r="G54" s="79">
        <f t="shared" si="4"/>
        <v>1653366865</v>
      </c>
      <c r="H54" s="80">
        <f t="shared" si="4"/>
        <v>1653366865</v>
      </c>
      <c r="I54" s="82">
        <f t="shared" si="4"/>
        <v>-1871330138</v>
      </c>
      <c r="J54" s="83">
        <f t="shared" si="4"/>
        <v>1696048300</v>
      </c>
      <c r="K54" s="79">
        <f t="shared" si="4"/>
        <v>1334263390</v>
      </c>
      <c r="L54" s="80">
        <f t="shared" si="4"/>
        <v>1112025730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-425601413</v>
      </c>
      <c r="D57" s="68">
        <f t="shared" ref="D57:L57" si="5">SUM(D54:D56)</f>
        <v>165639478</v>
      </c>
      <c r="E57" s="69">
        <f t="shared" si="5"/>
        <v>69561509</v>
      </c>
      <c r="F57" s="70">
        <f t="shared" si="5"/>
        <v>1648771880</v>
      </c>
      <c r="G57" s="68">
        <f t="shared" si="5"/>
        <v>1653366865</v>
      </c>
      <c r="H57" s="69">
        <f t="shared" si="5"/>
        <v>1653366865</v>
      </c>
      <c r="I57" s="71">
        <f t="shared" si="5"/>
        <v>-1871330138</v>
      </c>
      <c r="J57" s="72">
        <f t="shared" si="5"/>
        <v>1696048300</v>
      </c>
      <c r="K57" s="68">
        <f t="shared" si="5"/>
        <v>1334263390</v>
      </c>
      <c r="L57" s="69">
        <f t="shared" si="5"/>
        <v>1112025730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13423630</v>
      </c>
      <c r="G59" s="34">
        <v>13423630</v>
      </c>
      <c r="H59" s="49">
        <v>13423630</v>
      </c>
      <c r="I59" s="38">
        <v>0</v>
      </c>
      <c r="J59" s="36">
        <v>17199170</v>
      </c>
      <c r="K59" s="34">
        <v>19123360</v>
      </c>
      <c r="L59" s="37">
        <v>20650220</v>
      </c>
    </row>
    <row r="60" spans="1:12" x14ac:dyDescent="0.25">
      <c r="A60" s="85" t="s">
        <v>77</v>
      </c>
      <c r="B60" s="86" t="s">
        <v>19</v>
      </c>
      <c r="C60" s="87">
        <f>SUM(C57:C59)</f>
        <v>-425601413</v>
      </c>
      <c r="D60" s="87">
        <f t="shared" ref="D60:L60" si="6">SUM(D57:D59)</f>
        <v>165639478</v>
      </c>
      <c r="E60" s="88">
        <f t="shared" si="6"/>
        <v>69561509</v>
      </c>
      <c r="F60" s="89">
        <f t="shared" si="6"/>
        <v>1662195510</v>
      </c>
      <c r="G60" s="87">
        <f t="shared" si="6"/>
        <v>1666790495</v>
      </c>
      <c r="H60" s="90">
        <f t="shared" si="6"/>
        <v>1666790495</v>
      </c>
      <c r="I60" s="91">
        <f t="shared" si="6"/>
        <v>-1871330138</v>
      </c>
      <c r="J60" s="92">
        <f t="shared" si="6"/>
        <v>1713247470</v>
      </c>
      <c r="K60" s="87">
        <f t="shared" si="6"/>
        <v>1353386750</v>
      </c>
      <c r="L60" s="88">
        <f t="shared" si="6"/>
        <v>1132675950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248642589</v>
      </c>
      <c r="D7" s="29">
        <v>290846180</v>
      </c>
      <c r="E7" s="30">
        <v>301719994</v>
      </c>
      <c r="F7" s="31">
        <v>440341656</v>
      </c>
      <c r="G7" s="29">
        <v>440341656</v>
      </c>
      <c r="H7" s="32">
        <v>440341656</v>
      </c>
      <c r="I7" s="30">
        <v>405129121</v>
      </c>
      <c r="J7" s="33">
        <v>496566360</v>
      </c>
      <c r="K7" s="29">
        <v>541257332</v>
      </c>
      <c r="L7" s="32">
        <v>568320199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37261</v>
      </c>
      <c r="D10" s="29">
        <v>60317</v>
      </c>
      <c r="E10" s="30">
        <v>29351</v>
      </c>
      <c r="F10" s="31">
        <v>0</v>
      </c>
      <c r="G10" s="29">
        <v>0</v>
      </c>
      <c r="H10" s="32">
        <v>0</v>
      </c>
      <c r="I10" s="30">
        <v>21993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-106085</v>
      </c>
      <c r="D13" s="29">
        <v>2508312</v>
      </c>
      <c r="E13" s="30">
        <v>2497886</v>
      </c>
      <c r="F13" s="31">
        <v>76938590</v>
      </c>
      <c r="G13" s="29">
        <v>76938590</v>
      </c>
      <c r="H13" s="32">
        <v>76938590</v>
      </c>
      <c r="I13" s="30">
        <v>3296781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1845652</v>
      </c>
      <c r="D14" s="29">
        <v>1670042</v>
      </c>
      <c r="E14" s="30">
        <v>0</v>
      </c>
      <c r="F14" s="31">
        <v>13033118</v>
      </c>
      <c r="G14" s="29">
        <v>13033118</v>
      </c>
      <c r="H14" s="32">
        <v>13033118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2721000</v>
      </c>
      <c r="D26" s="34">
        <v>2848000</v>
      </c>
      <c r="E26" s="37">
        <v>1661964</v>
      </c>
      <c r="F26" s="39">
        <v>15131850</v>
      </c>
      <c r="G26" s="34">
        <v>19809065</v>
      </c>
      <c r="H26" s="37">
        <v>19809065</v>
      </c>
      <c r="I26" s="41">
        <v>3289036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253140417</v>
      </c>
      <c r="D33" s="52">
        <f t="shared" ref="D33:L33" si="0">SUM(D6:D20)+SUM(D22:D32)</f>
        <v>297932851</v>
      </c>
      <c r="E33" s="53">
        <f t="shared" si="0"/>
        <v>305909195</v>
      </c>
      <c r="F33" s="54">
        <f t="shared" si="0"/>
        <v>545445214</v>
      </c>
      <c r="G33" s="52">
        <f t="shared" si="0"/>
        <v>550122429</v>
      </c>
      <c r="H33" s="55">
        <f t="shared" si="0"/>
        <v>550122429</v>
      </c>
      <c r="I33" s="56">
        <f t="shared" si="0"/>
        <v>411736931</v>
      </c>
      <c r="J33" s="57">
        <f t="shared" si="0"/>
        <v>496566360</v>
      </c>
      <c r="K33" s="52">
        <f t="shared" si="0"/>
        <v>541257332</v>
      </c>
      <c r="L33" s="53">
        <f t="shared" si="0"/>
        <v>568320199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180567694</v>
      </c>
      <c r="D35" s="34">
        <v>218534708</v>
      </c>
      <c r="E35" s="37">
        <v>240103788</v>
      </c>
      <c r="F35" s="38">
        <v>80690840</v>
      </c>
      <c r="G35" s="34">
        <v>84284290</v>
      </c>
      <c r="H35" s="40">
        <v>84284290</v>
      </c>
      <c r="I35" s="41">
        <v>235915006</v>
      </c>
      <c r="J35" s="39">
        <v>90568832</v>
      </c>
      <c r="K35" s="34">
        <v>90478448</v>
      </c>
      <c r="L35" s="37">
        <v>93916627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151710592</v>
      </c>
      <c r="D38" s="34">
        <v>157171246</v>
      </c>
      <c r="E38" s="37">
        <v>169731752</v>
      </c>
      <c r="F38" s="39">
        <v>64687472</v>
      </c>
      <c r="G38" s="34">
        <v>64687472</v>
      </c>
      <c r="H38" s="37">
        <v>64687472</v>
      </c>
      <c r="I38" s="41">
        <v>247876879</v>
      </c>
      <c r="J38" s="39">
        <v>67533719</v>
      </c>
      <c r="K38" s="34">
        <v>70572736</v>
      </c>
      <c r="L38" s="37">
        <v>72337054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203809837</v>
      </c>
      <c r="D40" s="34">
        <v>207502709</v>
      </c>
      <c r="E40" s="37">
        <v>211848923</v>
      </c>
      <c r="F40" s="39">
        <v>0</v>
      </c>
      <c r="G40" s="34">
        <v>0</v>
      </c>
      <c r="H40" s="37">
        <v>0</v>
      </c>
      <c r="I40" s="41">
        <v>216576413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118051610</v>
      </c>
      <c r="D42" s="34">
        <v>132149782</v>
      </c>
      <c r="E42" s="37">
        <v>138475682</v>
      </c>
      <c r="F42" s="38">
        <v>42467182</v>
      </c>
      <c r="G42" s="34">
        <v>51384173</v>
      </c>
      <c r="H42" s="40">
        <v>51384173</v>
      </c>
      <c r="I42" s="41">
        <v>68168708</v>
      </c>
      <c r="J42" s="39">
        <v>51981199</v>
      </c>
      <c r="K42" s="34">
        <v>54320349</v>
      </c>
      <c r="L42" s="37">
        <v>55678359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113342178</v>
      </c>
      <c r="D45" s="34">
        <v>114586063</v>
      </c>
      <c r="E45" s="37">
        <v>149811175</v>
      </c>
      <c r="F45" s="39">
        <v>18666955</v>
      </c>
      <c r="G45" s="34">
        <v>20616955</v>
      </c>
      <c r="H45" s="37">
        <v>20616955</v>
      </c>
      <c r="I45" s="41">
        <v>181430668</v>
      </c>
      <c r="J45" s="39">
        <v>19226964</v>
      </c>
      <c r="K45" s="34">
        <v>20092177</v>
      </c>
      <c r="L45" s="37">
        <v>20594481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767481911</v>
      </c>
      <c r="D48" s="52">
        <f t="shared" ref="D48:L48" si="1">SUM(D35:D47)</f>
        <v>829944508</v>
      </c>
      <c r="E48" s="53">
        <f t="shared" si="1"/>
        <v>909971320</v>
      </c>
      <c r="F48" s="54">
        <f t="shared" si="1"/>
        <v>206512449</v>
      </c>
      <c r="G48" s="52">
        <f t="shared" si="1"/>
        <v>220972890</v>
      </c>
      <c r="H48" s="53">
        <f t="shared" si="1"/>
        <v>220972890</v>
      </c>
      <c r="I48" s="56">
        <f t="shared" si="1"/>
        <v>949967674</v>
      </c>
      <c r="J48" s="57">
        <f t="shared" si="1"/>
        <v>229310714</v>
      </c>
      <c r="K48" s="52">
        <f t="shared" si="1"/>
        <v>235463710</v>
      </c>
      <c r="L48" s="53">
        <f t="shared" si="1"/>
        <v>242526521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-514341494</v>
      </c>
      <c r="D49" s="61">
        <f t="shared" si="2"/>
        <v>-532011657</v>
      </c>
      <c r="E49" s="62">
        <f t="shared" si="2"/>
        <v>-604062125</v>
      </c>
      <c r="F49" s="63">
        <f t="shared" si="2"/>
        <v>338932765</v>
      </c>
      <c r="G49" s="61">
        <f t="shared" si="2"/>
        <v>329149539</v>
      </c>
      <c r="H49" s="62">
        <f t="shared" si="2"/>
        <v>329149539</v>
      </c>
      <c r="I49" s="64">
        <f t="shared" si="2"/>
        <v>-538230743</v>
      </c>
      <c r="J49" s="65">
        <f t="shared" si="2"/>
        <v>267255646</v>
      </c>
      <c r="K49" s="61">
        <f t="shared" si="2"/>
        <v>305793622</v>
      </c>
      <c r="L49" s="62">
        <f t="shared" si="2"/>
        <v>325793678</v>
      </c>
    </row>
    <row r="50" spans="1:12" x14ac:dyDescent="0.25">
      <c r="A50" s="66" t="s">
        <v>65</v>
      </c>
      <c r="B50" s="21" t="s">
        <v>66</v>
      </c>
      <c r="C50" s="34">
        <v>338349002</v>
      </c>
      <c r="D50" s="34">
        <v>499671824</v>
      </c>
      <c r="E50" s="37">
        <v>407160176</v>
      </c>
      <c r="F50" s="39">
        <v>270733150</v>
      </c>
      <c r="G50" s="34">
        <v>379894201</v>
      </c>
      <c r="H50" s="37">
        <v>379894201</v>
      </c>
      <c r="I50" s="41">
        <v>407532238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-175992492</v>
      </c>
      <c r="D52" s="68">
        <f t="shared" si="3"/>
        <v>-32339833</v>
      </c>
      <c r="E52" s="69">
        <f t="shared" si="3"/>
        <v>-196901949</v>
      </c>
      <c r="F52" s="70">
        <f t="shared" si="3"/>
        <v>609665915</v>
      </c>
      <c r="G52" s="68">
        <f t="shared" si="3"/>
        <v>709043740</v>
      </c>
      <c r="H52" s="69">
        <f t="shared" si="3"/>
        <v>709043740</v>
      </c>
      <c r="I52" s="71">
        <f t="shared" si="3"/>
        <v>-130698505</v>
      </c>
      <c r="J52" s="72">
        <f t="shared" si="3"/>
        <v>267255646</v>
      </c>
      <c r="K52" s="68">
        <f t="shared" si="3"/>
        <v>305793622</v>
      </c>
      <c r="L52" s="69">
        <f t="shared" si="3"/>
        <v>325793678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-175992492</v>
      </c>
      <c r="D54" s="79">
        <f t="shared" ref="D54:L54" si="4">+D52-D53</f>
        <v>-32339833</v>
      </c>
      <c r="E54" s="80">
        <f t="shared" si="4"/>
        <v>-196901949</v>
      </c>
      <c r="F54" s="81">
        <f t="shared" si="4"/>
        <v>609665915</v>
      </c>
      <c r="G54" s="79">
        <f t="shared" si="4"/>
        <v>709043740</v>
      </c>
      <c r="H54" s="80">
        <f t="shared" si="4"/>
        <v>709043740</v>
      </c>
      <c r="I54" s="82">
        <f t="shared" si="4"/>
        <v>-130698505</v>
      </c>
      <c r="J54" s="83">
        <f t="shared" si="4"/>
        <v>267255646</v>
      </c>
      <c r="K54" s="79">
        <f t="shared" si="4"/>
        <v>305793622</v>
      </c>
      <c r="L54" s="80">
        <f t="shared" si="4"/>
        <v>325793678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-175992492</v>
      </c>
      <c r="D57" s="68">
        <f t="shared" ref="D57:L57" si="5">SUM(D54:D56)</f>
        <v>-32339833</v>
      </c>
      <c r="E57" s="69">
        <f t="shared" si="5"/>
        <v>-196901949</v>
      </c>
      <c r="F57" s="70">
        <f t="shared" si="5"/>
        <v>609665915</v>
      </c>
      <c r="G57" s="68">
        <f t="shared" si="5"/>
        <v>709043740</v>
      </c>
      <c r="H57" s="69">
        <f t="shared" si="5"/>
        <v>709043740</v>
      </c>
      <c r="I57" s="71">
        <f t="shared" si="5"/>
        <v>-130698505</v>
      </c>
      <c r="J57" s="72">
        <f t="shared" si="5"/>
        <v>267255646</v>
      </c>
      <c r="K57" s="68">
        <f t="shared" si="5"/>
        <v>305793622</v>
      </c>
      <c r="L57" s="69">
        <f t="shared" si="5"/>
        <v>325793678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-175992492</v>
      </c>
      <c r="D60" s="87">
        <f t="shared" ref="D60:L60" si="6">SUM(D57:D59)</f>
        <v>-32339833</v>
      </c>
      <c r="E60" s="88">
        <f t="shared" si="6"/>
        <v>-196901949</v>
      </c>
      <c r="F60" s="89">
        <f t="shared" si="6"/>
        <v>609665915</v>
      </c>
      <c r="G60" s="87">
        <f t="shared" si="6"/>
        <v>709043740</v>
      </c>
      <c r="H60" s="90">
        <f t="shared" si="6"/>
        <v>709043740</v>
      </c>
      <c r="I60" s="91">
        <f t="shared" si="6"/>
        <v>-130698505</v>
      </c>
      <c r="J60" s="92">
        <f t="shared" si="6"/>
        <v>267255646</v>
      </c>
      <c r="K60" s="87">
        <f t="shared" si="6"/>
        <v>305793622</v>
      </c>
      <c r="L60" s="88">
        <f t="shared" si="6"/>
        <v>325793678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508392</v>
      </c>
      <c r="D45" s="34">
        <v>916762</v>
      </c>
      <c r="E45" s="37">
        <v>1441762</v>
      </c>
      <c r="F45" s="39">
        <v>2000000</v>
      </c>
      <c r="G45" s="34">
        <v>1700000</v>
      </c>
      <c r="H45" s="37">
        <v>1700000</v>
      </c>
      <c r="I45" s="41">
        <v>1534074</v>
      </c>
      <c r="J45" s="39">
        <v>1700000</v>
      </c>
      <c r="K45" s="34">
        <v>1776500</v>
      </c>
      <c r="L45" s="37">
        <v>1820913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508392</v>
      </c>
      <c r="D48" s="52">
        <f t="shared" ref="D48:L48" si="1">SUM(D35:D47)</f>
        <v>916762</v>
      </c>
      <c r="E48" s="53">
        <f t="shared" si="1"/>
        <v>1441762</v>
      </c>
      <c r="F48" s="54">
        <f t="shared" si="1"/>
        <v>2000000</v>
      </c>
      <c r="G48" s="52">
        <f t="shared" si="1"/>
        <v>1700000</v>
      </c>
      <c r="H48" s="53">
        <f t="shared" si="1"/>
        <v>1700000</v>
      </c>
      <c r="I48" s="56">
        <f t="shared" si="1"/>
        <v>1534074</v>
      </c>
      <c r="J48" s="57">
        <f t="shared" si="1"/>
        <v>1700000</v>
      </c>
      <c r="K48" s="52">
        <f t="shared" si="1"/>
        <v>1776500</v>
      </c>
      <c r="L48" s="53">
        <f t="shared" si="1"/>
        <v>1820913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-508392</v>
      </c>
      <c r="D49" s="61">
        <f t="shared" si="2"/>
        <v>-916762</v>
      </c>
      <c r="E49" s="62">
        <f t="shared" si="2"/>
        <v>-1441762</v>
      </c>
      <c r="F49" s="63">
        <f t="shared" si="2"/>
        <v>-2000000</v>
      </c>
      <c r="G49" s="61">
        <f t="shared" si="2"/>
        <v>-1700000</v>
      </c>
      <c r="H49" s="62">
        <f t="shared" si="2"/>
        <v>-1700000</v>
      </c>
      <c r="I49" s="64">
        <f t="shared" si="2"/>
        <v>-1534074</v>
      </c>
      <c r="J49" s="65">
        <f t="shared" si="2"/>
        <v>-1700000</v>
      </c>
      <c r="K49" s="61">
        <f t="shared" si="2"/>
        <v>-1776500</v>
      </c>
      <c r="L49" s="62">
        <f t="shared" si="2"/>
        <v>-1820913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-508392</v>
      </c>
      <c r="D52" s="68">
        <f t="shared" si="3"/>
        <v>-916762</v>
      </c>
      <c r="E52" s="69">
        <f t="shared" si="3"/>
        <v>-1441762</v>
      </c>
      <c r="F52" s="70">
        <f t="shared" si="3"/>
        <v>-2000000</v>
      </c>
      <c r="G52" s="68">
        <f t="shared" si="3"/>
        <v>-1700000</v>
      </c>
      <c r="H52" s="69">
        <f t="shared" si="3"/>
        <v>-1700000</v>
      </c>
      <c r="I52" s="71">
        <f t="shared" si="3"/>
        <v>-1534074</v>
      </c>
      <c r="J52" s="72">
        <f t="shared" si="3"/>
        <v>-1700000</v>
      </c>
      <c r="K52" s="68">
        <f t="shared" si="3"/>
        <v>-1776500</v>
      </c>
      <c r="L52" s="69">
        <f t="shared" si="3"/>
        <v>-1820913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-508392</v>
      </c>
      <c r="D54" s="79">
        <f t="shared" ref="D54:L54" si="4">+D52-D53</f>
        <v>-916762</v>
      </c>
      <c r="E54" s="80">
        <f t="shared" si="4"/>
        <v>-1441762</v>
      </c>
      <c r="F54" s="81">
        <f t="shared" si="4"/>
        <v>-2000000</v>
      </c>
      <c r="G54" s="79">
        <f t="shared" si="4"/>
        <v>-1700000</v>
      </c>
      <c r="H54" s="80">
        <f t="shared" si="4"/>
        <v>-1700000</v>
      </c>
      <c r="I54" s="82">
        <f t="shared" si="4"/>
        <v>-1534074</v>
      </c>
      <c r="J54" s="83">
        <f t="shared" si="4"/>
        <v>-1700000</v>
      </c>
      <c r="K54" s="79">
        <f t="shared" si="4"/>
        <v>-1776500</v>
      </c>
      <c r="L54" s="80">
        <f t="shared" si="4"/>
        <v>-1820913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-508392</v>
      </c>
      <c r="D57" s="68">
        <f t="shared" ref="D57:L57" si="5">SUM(D54:D56)</f>
        <v>-916762</v>
      </c>
      <c r="E57" s="69">
        <f t="shared" si="5"/>
        <v>-1441762</v>
      </c>
      <c r="F57" s="70">
        <f t="shared" si="5"/>
        <v>-2000000</v>
      </c>
      <c r="G57" s="68">
        <f t="shared" si="5"/>
        <v>-1700000</v>
      </c>
      <c r="H57" s="69">
        <f t="shared" si="5"/>
        <v>-1700000</v>
      </c>
      <c r="I57" s="71">
        <f t="shared" si="5"/>
        <v>-1534074</v>
      </c>
      <c r="J57" s="72">
        <f t="shared" si="5"/>
        <v>-1700000</v>
      </c>
      <c r="K57" s="68">
        <f t="shared" si="5"/>
        <v>-1776500</v>
      </c>
      <c r="L57" s="69">
        <f t="shared" si="5"/>
        <v>-1820913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-508392</v>
      </c>
      <c r="D60" s="87">
        <f t="shared" ref="D60:L60" si="6">SUM(D57:D59)</f>
        <v>-916762</v>
      </c>
      <c r="E60" s="88">
        <f t="shared" si="6"/>
        <v>-1441762</v>
      </c>
      <c r="F60" s="89">
        <f t="shared" si="6"/>
        <v>-2000000</v>
      </c>
      <c r="G60" s="87">
        <f t="shared" si="6"/>
        <v>-1700000</v>
      </c>
      <c r="H60" s="90">
        <f t="shared" si="6"/>
        <v>-1700000</v>
      </c>
      <c r="I60" s="91">
        <f t="shared" si="6"/>
        <v>-1534074</v>
      </c>
      <c r="J60" s="92">
        <f t="shared" si="6"/>
        <v>-1700000</v>
      </c>
      <c r="K60" s="87">
        <f t="shared" si="6"/>
        <v>-1776500</v>
      </c>
      <c r="L60" s="88">
        <f t="shared" si="6"/>
        <v>-1820913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5412</v>
      </c>
      <c r="G6" s="29">
        <v>5412</v>
      </c>
      <c r="H6" s="32">
        <v>5412</v>
      </c>
      <c r="I6" s="30">
        <v>0</v>
      </c>
      <c r="J6" s="33">
        <v>6024</v>
      </c>
      <c r="K6" s="29">
        <v>6320</v>
      </c>
      <c r="L6" s="32">
        <v>6629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1009760082</v>
      </c>
      <c r="G7" s="29">
        <v>1009760082</v>
      </c>
      <c r="H7" s="32">
        <v>1009760082</v>
      </c>
      <c r="I7" s="30">
        <v>1116556874</v>
      </c>
      <c r="J7" s="33">
        <v>1161224094</v>
      </c>
      <c r="K7" s="29">
        <v>1218124075</v>
      </c>
      <c r="L7" s="32">
        <v>1277812155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139356625</v>
      </c>
      <c r="G13" s="29">
        <v>139356625</v>
      </c>
      <c r="H13" s="32">
        <v>139356625</v>
      </c>
      <c r="I13" s="30">
        <v>283210992</v>
      </c>
      <c r="J13" s="33">
        <v>154685852</v>
      </c>
      <c r="K13" s="29">
        <v>162265460</v>
      </c>
      <c r="L13" s="32">
        <v>170216467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30000000</v>
      </c>
      <c r="G26" s="34">
        <v>28802256</v>
      </c>
      <c r="H26" s="37">
        <v>28802256</v>
      </c>
      <c r="I26" s="41">
        <v>50543761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1179122119</v>
      </c>
      <c r="G33" s="52">
        <f t="shared" si="0"/>
        <v>1177924375</v>
      </c>
      <c r="H33" s="55">
        <f t="shared" si="0"/>
        <v>1177924375</v>
      </c>
      <c r="I33" s="56">
        <f t="shared" si="0"/>
        <v>1450311627</v>
      </c>
      <c r="J33" s="57">
        <f t="shared" si="0"/>
        <v>1315915970</v>
      </c>
      <c r="K33" s="52">
        <f t="shared" si="0"/>
        <v>1380395855</v>
      </c>
      <c r="L33" s="53">
        <f t="shared" si="0"/>
        <v>1448035251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128494854</v>
      </c>
      <c r="G35" s="34">
        <v>117763042</v>
      </c>
      <c r="H35" s="40">
        <v>117763042</v>
      </c>
      <c r="I35" s="41">
        <v>0</v>
      </c>
      <c r="J35" s="39">
        <v>140528825</v>
      </c>
      <c r="K35" s="34">
        <v>147988237</v>
      </c>
      <c r="L35" s="37">
        <v>155288660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737482753</v>
      </c>
      <c r="D38" s="34">
        <v>629100228</v>
      </c>
      <c r="E38" s="37">
        <v>719454243</v>
      </c>
      <c r="F38" s="39">
        <v>837068560</v>
      </c>
      <c r="G38" s="34">
        <v>14417500</v>
      </c>
      <c r="H38" s="37">
        <v>14417500</v>
      </c>
      <c r="I38" s="41">
        <v>0</v>
      </c>
      <c r="J38" s="39">
        <v>873400000</v>
      </c>
      <c r="K38" s="34">
        <v>913588000</v>
      </c>
      <c r="L38" s="37">
        <v>955788438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45537451</v>
      </c>
      <c r="G40" s="34">
        <v>45537451</v>
      </c>
      <c r="H40" s="37">
        <v>45537451</v>
      </c>
      <c r="I40" s="41">
        <v>30897535</v>
      </c>
      <c r="J40" s="39">
        <v>42384667</v>
      </c>
      <c r="K40" s="34">
        <v>41549885</v>
      </c>
      <c r="L40" s="37">
        <v>31524814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3541941</v>
      </c>
      <c r="G41" s="34">
        <v>3541941</v>
      </c>
      <c r="H41" s="40">
        <v>3541941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9410000</v>
      </c>
      <c r="G42" s="34">
        <v>38762256</v>
      </c>
      <c r="H42" s="40">
        <v>38762256</v>
      </c>
      <c r="I42" s="41">
        <v>0</v>
      </c>
      <c r="J42" s="39">
        <v>23680000</v>
      </c>
      <c r="K42" s="34">
        <v>25666000</v>
      </c>
      <c r="L42" s="37">
        <v>27804500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18140000</v>
      </c>
      <c r="G45" s="34">
        <v>18373202</v>
      </c>
      <c r="H45" s="37">
        <v>18373202</v>
      </c>
      <c r="I45" s="41">
        <v>0</v>
      </c>
      <c r="J45" s="39">
        <v>21530000</v>
      </c>
      <c r="K45" s="34">
        <v>26990000</v>
      </c>
      <c r="L45" s="37">
        <v>29137300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737482753</v>
      </c>
      <c r="D48" s="52">
        <f t="shared" ref="D48:L48" si="1">SUM(D35:D47)</f>
        <v>629100228</v>
      </c>
      <c r="E48" s="53">
        <f t="shared" si="1"/>
        <v>719454243</v>
      </c>
      <c r="F48" s="54">
        <f t="shared" si="1"/>
        <v>1042192806</v>
      </c>
      <c r="G48" s="52">
        <f t="shared" si="1"/>
        <v>238395392</v>
      </c>
      <c r="H48" s="53">
        <f t="shared" si="1"/>
        <v>238395392</v>
      </c>
      <c r="I48" s="56">
        <f t="shared" si="1"/>
        <v>30897535</v>
      </c>
      <c r="J48" s="57">
        <f t="shared" si="1"/>
        <v>1101523492</v>
      </c>
      <c r="K48" s="52">
        <f t="shared" si="1"/>
        <v>1155782122</v>
      </c>
      <c r="L48" s="53">
        <f t="shared" si="1"/>
        <v>1199543712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-737482753</v>
      </c>
      <c r="D49" s="61">
        <f t="shared" si="2"/>
        <v>-629100228</v>
      </c>
      <c r="E49" s="62">
        <f t="shared" si="2"/>
        <v>-719454243</v>
      </c>
      <c r="F49" s="63">
        <f t="shared" si="2"/>
        <v>136929313</v>
      </c>
      <c r="G49" s="61">
        <f t="shared" si="2"/>
        <v>939528983</v>
      </c>
      <c r="H49" s="62">
        <f t="shared" si="2"/>
        <v>939528983</v>
      </c>
      <c r="I49" s="64">
        <f t="shared" si="2"/>
        <v>1419414092</v>
      </c>
      <c r="J49" s="65">
        <f t="shared" si="2"/>
        <v>214392478</v>
      </c>
      <c r="K49" s="61">
        <f t="shared" si="2"/>
        <v>224613733</v>
      </c>
      <c r="L49" s="62">
        <f t="shared" si="2"/>
        <v>248491539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40000000</v>
      </c>
      <c r="G50" s="34">
        <v>104934906</v>
      </c>
      <c r="H50" s="37">
        <v>104934906</v>
      </c>
      <c r="I50" s="41">
        <v>214934171</v>
      </c>
      <c r="J50" s="39">
        <v>50000000</v>
      </c>
      <c r="K50" s="34">
        <v>55000000</v>
      </c>
      <c r="L50" s="37">
        <v>59000000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-737482753</v>
      </c>
      <c r="D52" s="68">
        <f t="shared" si="3"/>
        <v>-629100228</v>
      </c>
      <c r="E52" s="69">
        <f t="shared" si="3"/>
        <v>-719454243</v>
      </c>
      <c r="F52" s="70">
        <f t="shared" si="3"/>
        <v>176929313</v>
      </c>
      <c r="G52" s="68">
        <f t="shared" si="3"/>
        <v>1044463889</v>
      </c>
      <c r="H52" s="69">
        <f t="shared" si="3"/>
        <v>1044463889</v>
      </c>
      <c r="I52" s="71">
        <f t="shared" si="3"/>
        <v>1634348263</v>
      </c>
      <c r="J52" s="72">
        <f t="shared" si="3"/>
        <v>264392478</v>
      </c>
      <c r="K52" s="68">
        <f t="shared" si="3"/>
        <v>279613733</v>
      </c>
      <c r="L52" s="69">
        <f t="shared" si="3"/>
        <v>307491539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-737482753</v>
      </c>
      <c r="D54" s="79">
        <f t="shared" ref="D54:L54" si="4">+D52-D53</f>
        <v>-629100228</v>
      </c>
      <c r="E54" s="80">
        <f t="shared" si="4"/>
        <v>-719454243</v>
      </c>
      <c r="F54" s="81">
        <f t="shared" si="4"/>
        <v>176929313</v>
      </c>
      <c r="G54" s="79">
        <f t="shared" si="4"/>
        <v>1044463889</v>
      </c>
      <c r="H54" s="80">
        <f t="shared" si="4"/>
        <v>1044463889</v>
      </c>
      <c r="I54" s="82">
        <f t="shared" si="4"/>
        <v>1634348263</v>
      </c>
      <c r="J54" s="83">
        <f t="shared" si="4"/>
        <v>264392478</v>
      </c>
      <c r="K54" s="79">
        <f t="shared" si="4"/>
        <v>279613733</v>
      </c>
      <c r="L54" s="80">
        <f t="shared" si="4"/>
        <v>307491539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-737482753</v>
      </c>
      <c r="D57" s="68">
        <f t="shared" ref="D57:L57" si="5">SUM(D54:D56)</f>
        <v>-629100228</v>
      </c>
      <c r="E57" s="69">
        <f t="shared" si="5"/>
        <v>-719454243</v>
      </c>
      <c r="F57" s="70">
        <f t="shared" si="5"/>
        <v>176929313</v>
      </c>
      <c r="G57" s="68">
        <f t="shared" si="5"/>
        <v>1044463889</v>
      </c>
      <c r="H57" s="69">
        <f t="shared" si="5"/>
        <v>1044463889</v>
      </c>
      <c r="I57" s="71">
        <f t="shared" si="5"/>
        <v>1634348263</v>
      </c>
      <c r="J57" s="72">
        <f t="shared" si="5"/>
        <v>264392478</v>
      </c>
      <c r="K57" s="68">
        <f t="shared" si="5"/>
        <v>279613733</v>
      </c>
      <c r="L57" s="69">
        <f t="shared" si="5"/>
        <v>307491539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-737482753</v>
      </c>
      <c r="D60" s="87">
        <f t="shared" ref="D60:L60" si="6">SUM(D57:D59)</f>
        <v>-629100228</v>
      </c>
      <c r="E60" s="88">
        <f t="shared" si="6"/>
        <v>-719454243</v>
      </c>
      <c r="F60" s="89">
        <f t="shared" si="6"/>
        <v>176929313</v>
      </c>
      <c r="G60" s="87">
        <f t="shared" si="6"/>
        <v>1044463889</v>
      </c>
      <c r="H60" s="90">
        <f t="shared" si="6"/>
        <v>1044463889</v>
      </c>
      <c r="I60" s="91">
        <f t="shared" si="6"/>
        <v>1634348263</v>
      </c>
      <c r="J60" s="92">
        <f t="shared" si="6"/>
        <v>264392478</v>
      </c>
      <c r="K60" s="87">
        <f t="shared" si="6"/>
        <v>279613733</v>
      </c>
      <c r="L60" s="88">
        <f t="shared" si="6"/>
        <v>307491539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290042292</v>
      </c>
      <c r="D7" s="29">
        <v>404052154</v>
      </c>
      <c r="E7" s="30">
        <v>430969220</v>
      </c>
      <c r="F7" s="31">
        <v>556913466</v>
      </c>
      <c r="G7" s="29">
        <v>479689442</v>
      </c>
      <c r="H7" s="32">
        <v>479689442</v>
      </c>
      <c r="I7" s="30">
        <v>410941257</v>
      </c>
      <c r="J7" s="33">
        <v>544182380</v>
      </c>
      <c r="K7" s="29">
        <v>568670587</v>
      </c>
      <c r="L7" s="32">
        <v>582887352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23591878</v>
      </c>
      <c r="D13" s="29">
        <v>57049899</v>
      </c>
      <c r="E13" s="30">
        <v>69538143</v>
      </c>
      <c r="F13" s="31">
        <v>73959009</v>
      </c>
      <c r="G13" s="29">
        <v>90110161</v>
      </c>
      <c r="H13" s="32">
        <v>90110161</v>
      </c>
      <c r="I13" s="30">
        <v>90347007</v>
      </c>
      <c r="J13" s="33">
        <v>94615669</v>
      </c>
      <c r="K13" s="29">
        <v>99346452</v>
      </c>
      <c r="L13" s="32">
        <v>104313775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9946000</v>
      </c>
      <c r="G26" s="34">
        <v>21218049</v>
      </c>
      <c r="H26" s="37">
        <v>21218049</v>
      </c>
      <c r="I26" s="41">
        <v>21218049</v>
      </c>
      <c r="J26" s="39">
        <v>6226974</v>
      </c>
      <c r="K26" s="34">
        <v>11948165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313634170</v>
      </c>
      <c r="D33" s="52">
        <f t="shared" ref="D33:L33" si="0">SUM(D6:D20)+SUM(D22:D32)</f>
        <v>461102053</v>
      </c>
      <c r="E33" s="53">
        <f t="shared" si="0"/>
        <v>500507363</v>
      </c>
      <c r="F33" s="54">
        <f t="shared" si="0"/>
        <v>640818475</v>
      </c>
      <c r="G33" s="52">
        <f t="shared" si="0"/>
        <v>591017652</v>
      </c>
      <c r="H33" s="55">
        <f t="shared" si="0"/>
        <v>591017652</v>
      </c>
      <c r="I33" s="56">
        <f t="shared" si="0"/>
        <v>522506313</v>
      </c>
      <c r="J33" s="57">
        <f t="shared" si="0"/>
        <v>645025023</v>
      </c>
      <c r="K33" s="52">
        <f t="shared" si="0"/>
        <v>679965204</v>
      </c>
      <c r="L33" s="53">
        <f t="shared" si="0"/>
        <v>687201127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77157111</v>
      </c>
      <c r="D35" s="34">
        <v>76882606</v>
      </c>
      <c r="E35" s="37">
        <v>85733075</v>
      </c>
      <c r="F35" s="38">
        <v>93694022</v>
      </c>
      <c r="G35" s="34">
        <v>99120407</v>
      </c>
      <c r="H35" s="40">
        <v>99120407</v>
      </c>
      <c r="I35" s="41">
        <v>98117965</v>
      </c>
      <c r="J35" s="39">
        <v>101407485</v>
      </c>
      <c r="K35" s="34">
        <v>105970822</v>
      </c>
      <c r="L35" s="37">
        <v>108620088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148781724</v>
      </c>
      <c r="D38" s="34">
        <v>166918367</v>
      </c>
      <c r="E38" s="37">
        <v>181943517</v>
      </c>
      <c r="F38" s="39">
        <v>269336277</v>
      </c>
      <c r="G38" s="34">
        <v>219928063</v>
      </c>
      <c r="H38" s="37">
        <v>219928063</v>
      </c>
      <c r="I38" s="41">
        <v>264319665</v>
      </c>
      <c r="J38" s="39">
        <v>289667139</v>
      </c>
      <c r="K38" s="34">
        <v>302702160</v>
      </c>
      <c r="L38" s="37">
        <v>310269714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272147377</v>
      </c>
      <c r="E39" s="37">
        <v>229146750</v>
      </c>
      <c r="F39" s="38">
        <v>167840000</v>
      </c>
      <c r="G39" s="34">
        <v>235000000</v>
      </c>
      <c r="H39" s="40">
        <v>235000000</v>
      </c>
      <c r="I39" s="41">
        <v>145407092</v>
      </c>
      <c r="J39" s="39">
        <v>248666764</v>
      </c>
      <c r="K39" s="34">
        <v>261100103</v>
      </c>
      <c r="L39" s="37">
        <v>274155108</v>
      </c>
    </row>
    <row r="40" spans="1:12" x14ac:dyDescent="0.25">
      <c r="A40" s="28" t="s">
        <v>56</v>
      </c>
      <c r="B40" s="21" t="s">
        <v>19</v>
      </c>
      <c r="C40" s="34">
        <v>47031705</v>
      </c>
      <c r="D40" s="34">
        <v>62421360</v>
      </c>
      <c r="E40" s="37">
        <v>65780889</v>
      </c>
      <c r="F40" s="39">
        <v>56853587</v>
      </c>
      <c r="G40" s="34">
        <v>56853587</v>
      </c>
      <c r="H40" s="37">
        <v>56853587</v>
      </c>
      <c r="I40" s="41">
        <v>61771620</v>
      </c>
      <c r="J40" s="39">
        <v>64444006</v>
      </c>
      <c r="K40" s="34">
        <v>67343986</v>
      </c>
      <c r="L40" s="37">
        <v>69027586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56499878</v>
      </c>
      <c r="D42" s="34">
        <v>84204268</v>
      </c>
      <c r="E42" s="37">
        <v>92105011</v>
      </c>
      <c r="F42" s="38">
        <v>100858246</v>
      </c>
      <c r="G42" s="34">
        <v>102889540</v>
      </c>
      <c r="H42" s="40">
        <v>102889540</v>
      </c>
      <c r="I42" s="41">
        <v>103439787</v>
      </c>
      <c r="J42" s="39">
        <v>100195940</v>
      </c>
      <c r="K42" s="34">
        <v>104704755</v>
      </c>
      <c r="L42" s="37">
        <v>107322370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502806193</v>
      </c>
      <c r="D44" s="34">
        <v>0</v>
      </c>
      <c r="E44" s="37">
        <v>8290617</v>
      </c>
      <c r="F44" s="38">
        <v>0</v>
      </c>
      <c r="G44" s="34">
        <v>0</v>
      </c>
      <c r="H44" s="40">
        <v>0</v>
      </c>
      <c r="I44" s="41">
        <v>244280342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8482454</v>
      </c>
      <c r="D45" s="34">
        <v>9400513</v>
      </c>
      <c r="E45" s="37">
        <v>11004767</v>
      </c>
      <c r="F45" s="39">
        <v>15386049</v>
      </c>
      <c r="G45" s="34">
        <v>16607503</v>
      </c>
      <c r="H45" s="37">
        <v>16607503</v>
      </c>
      <c r="I45" s="41">
        <v>15676627</v>
      </c>
      <c r="J45" s="39">
        <v>17106369</v>
      </c>
      <c r="K45" s="34">
        <v>17876156</v>
      </c>
      <c r="L45" s="37">
        <v>18323060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70190803</v>
      </c>
      <c r="E47" s="37">
        <v>100305766</v>
      </c>
      <c r="F47" s="39">
        <v>105826014</v>
      </c>
      <c r="G47" s="34">
        <v>142696257</v>
      </c>
      <c r="H47" s="37">
        <v>142696257</v>
      </c>
      <c r="I47" s="41">
        <v>100339229</v>
      </c>
      <c r="J47" s="39">
        <v>121470189</v>
      </c>
      <c r="K47" s="34">
        <v>126936347</v>
      </c>
      <c r="L47" s="37">
        <v>130109756</v>
      </c>
    </row>
    <row r="48" spans="1:12" x14ac:dyDescent="0.25">
      <c r="A48" s="60" t="s">
        <v>63</v>
      </c>
      <c r="B48" s="51" t="s">
        <v>19</v>
      </c>
      <c r="C48" s="52">
        <f>SUM(C35:C47)</f>
        <v>840759065</v>
      </c>
      <c r="D48" s="52">
        <f t="shared" ref="D48:L48" si="1">SUM(D35:D47)</f>
        <v>742165294</v>
      </c>
      <c r="E48" s="53">
        <f t="shared" si="1"/>
        <v>774310392</v>
      </c>
      <c r="F48" s="54">
        <f t="shared" si="1"/>
        <v>809794195</v>
      </c>
      <c r="G48" s="52">
        <f t="shared" si="1"/>
        <v>873095357</v>
      </c>
      <c r="H48" s="53">
        <f t="shared" si="1"/>
        <v>873095357</v>
      </c>
      <c r="I48" s="56">
        <f t="shared" si="1"/>
        <v>1033352327</v>
      </c>
      <c r="J48" s="57">
        <f t="shared" si="1"/>
        <v>942957892</v>
      </c>
      <c r="K48" s="52">
        <f t="shared" si="1"/>
        <v>986634329</v>
      </c>
      <c r="L48" s="53">
        <f t="shared" si="1"/>
        <v>1017827682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-527124895</v>
      </c>
      <c r="D49" s="61">
        <f t="shared" si="2"/>
        <v>-281063241</v>
      </c>
      <c r="E49" s="62">
        <f t="shared" si="2"/>
        <v>-273803029</v>
      </c>
      <c r="F49" s="63">
        <f t="shared" si="2"/>
        <v>-168975720</v>
      </c>
      <c r="G49" s="61">
        <f t="shared" si="2"/>
        <v>-282077705</v>
      </c>
      <c r="H49" s="62">
        <f t="shared" si="2"/>
        <v>-282077705</v>
      </c>
      <c r="I49" s="64">
        <f t="shared" si="2"/>
        <v>-510846014</v>
      </c>
      <c r="J49" s="65">
        <f t="shared" si="2"/>
        <v>-297932869</v>
      </c>
      <c r="K49" s="61">
        <f t="shared" si="2"/>
        <v>-306669125</v>
      </c>
      <c r="L49" s="62">
        <f t="shared" si="2"/>
        <v>-330626555</v>
      </c>
    </row>
    <row r="50" spans="1:12" x14ac:dyDescent="0.25">
      <c r="A50" s="66" t="s">
        <v>65</v>
      </c>
      <c r="B50" s="21" t="s">
        <v>66</v>
      </c>
      <c r="C50" s="34">
        <v>258393000</v>
      </c>
      <c r="D50" s="34">
        <v>312139776</v>
      </c>
      <c r="E50" s="37">
        <v>196895471</v>
      </c>
      <c r="F50" s="39">
        <v>196255330</v>
      </c>
      <c r="G50" s="34">
        <v>179309512</v>
      </c>
      <c r="H50" s="37">
        <v>179309512</v>
      </c>
      <c r="I50" s="41">
        <v>175508379</v>
      </c>
      <c r="J50" s="39">
        <v>200693190</v>
      </c>
      <c r="K50" s="34">
        <v>214172107</v>
      </c>
      <c r="L50" s="37">
        <v>221436982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2793220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-268731895</v>
      </c>
      <c r="D52" s="68">
        <f t="shared" si="3"/>
        <v>31076535</v>
      </c>
      <c r="E52" s="69">
        <f t="shared" si="3"/>
        <v>-74114338</v>
      </c>
      <c r="F52" s="70">
        <f t="shared" si="3"/>
        <v>27279610</v>
      </c>
      <c r="G52" s="68">
        <f t="shared" si="3"/>
        <v>-102768193</v>
      </c>
      <c r="H52" s="69">
        <f t="shared" si="3"/>
        <v>-102768193</v>
      </c>
      <c r="I52" s="71">
        <f t="shared" si="3"/>
        <v>-335337635</v>
      </c>
      <c r="J52" s="72">
        <f t="shared" si="3"/>
        <v>-97239679</v>
      </c>
      <c r="K52" s="68">
        <f t="shared" si="3"/>
        <v>-92497018</v>
      </c>
      <c r="L52" s="69">
        <f t="shared" si="3"/>
        <v>-109189573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-268731895</v>
      </c>
      <c r="D54" s="79">
        <f t="shared" ref="D54:L54" si="4">+D52-D53</f>
        <v>31076535</v>
      </c>
      <c r="E54" s="80">
        <f t="shared" si="4"/>
        <v>-74114338</v>
      </c>
      <c r="F54" s="81">
        <f t="shared" si="4"/>
        <v>27279610</v>
      </c>
      <c r="G54" s="79">
        <f t="shared" si="4"/>
        <v>-102768193</v>
      </c>
      <c r="H54" s="80">
        <f t="shared" si="4"/>
        <v>-102768193</v>
      </c>
      <c r="I54" s="82">
        <f t="shared" si="4"/>
        <v>-335337635</v>
      </c>
      <c r="J54" s="83">
        <f t="shared" si="4"/>
        <v>-97239679</v>
      </c>
      <c r="K54" s="79">
        <f t="shared" si="4"/>
        <v>-92497018</v>
      </c>
      <c r="L54" s="80">
        <f t="shared" si="4"/>
        <v>-109189573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-268731895</v>
      </c>
      <c r="D57" s="68">
        <f t="shared" ref="D57:L57" si="5">SUM(D54:D56)</f>
        <v>31076535</v>
      </c>
      <c r="E57" s="69">
        <f t="shared" si="5"/>
        <v>-74114338</v>
      </c>
      <c r="F57" s="70">
        <f t="shared" si="5"/>
        <v>27279610</v>
      </c>
      <c r="G57" s="68">
        <f t="shared" si="5"/>
        <v>-102768193</v>
      </c>
      <c r="H57" s="69">
        <f t="shared" si="5"/>
        <v>-102768193</v>
      </c>
      <c r="I57" s="71">
        <f t="shared" si="5"/>
        <v>-335337635</v>
      </c>
      <c r="J57" s="72">
        <f t="shared" si="5"/>
        <v>-97239679</v>
      </c>
      <c r="K57" s="68">
        <f t="shared" si="5"/>
        <v>-92497018</v>
      </c>
      <c r="L57" s="69">
        <f t="shared" si="5"/>
        <v>-109189573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-268731895</v>
      </c>
      <c r="D60" s="87">
        <f t="shared" ref="D60:L60" si="6">SUM(D57:D59)</f>
        <v>31076535</v>
      </c>
      <c r="E60" s="88">
        <f t="shared" si="6"/>
        <v>-74114338</v>
      </c>
      <c r="F60" s="89">
        <f t="shared" si="6"/>
        <v>27279610</v>
      </c>
      <c r="G60" s="87">
        <f t="shared" si="6"/>
        <v>-102768193</v>
      </c>
      <c r="H60" s="90">
        <f t="shared" si="6"/>
        <v>-102768193</v>
      </c>
      <c r="I60" s="91">
        <f t="shared" si="6"/>
        <v>-335337635</v>
      </c>
      <c r="J60" s="92">
        <f t="shared" si="6"/>
        <v>-97239679</v>
      </c>
      <c r="K60" s="87">
        <f t="shared" si="6"/>
        <v>-92497018</v>
      </c>
      <c r="L60" s="88">
        <f t="shared" si="6"/>
        <v>-109189573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2955</v>
      </c>
      <c r="F35" s="38">
        <v>0</v>
      </c>
      <c r="G35" s="34">
        <v>0</v>
      </c>
      <c r="H35" s="40">
        <v>0</v>
      </c>
      <c r="I35" s="41">
        <v>-34196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2955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-34196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-2955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34196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-2955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34196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-2955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34196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-2955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34196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-2955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34196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240923796</v>
      </c>
      <c r="D7" s="29">
        <v>213002272</v>
      </c>
      <c r="E7" s="30">
        <v>277686281</v>
      </c>
      <c r="F7" s="31">
        <v>316388724</v>
      </c>
      <c r="G7" s="29">
        <v>272709995</v>
      </c>
      <c r="H7" s="32">
        <v>272709995</v>
      </c>
      <c r="I7" s="30">
        <v>258882361</v>
      </c>
      <c r="J7" s="33">
        <v>308162292</v>
      </c>
      <c r="K7" s="29">
        <v>348223392</v>
      </c>
      <c r="L7" s="32">
        <v>393492444</v>
      </c>
    </row>
    <row r="8" spans="1:12" x14ac:dyDescent="0.25">
      <c r="A8" s="28" t="s">
        <v>24</v>
      </c>
      <c r="B8" s="21" t="s">
        <v>22</v>
      </c>
      <c r="C8" s="29">
        <v>17998215</v>
      </c>
      <c r="D8" s="29">
        <v>15970141</v>
      </c>
      <c r="E8" s="30">
        <v>17930592</v>
      </c>
      <c r="F8" s="31">
        <v>18189336</v>
      </c>
      <c r="G8" s="29">
        <v>19132476</v>
      </c>
      <c r="H8" s="32">
        <v>19132476</v>
      </c>
      <c r="I8" s="30">
        <v>19596364</v>
      </c>
      <c r="J8" s="33">
        <v>21643128</v>
      </c>
      <c r="K8" s="29">
        <v>24456720</v>
      </c>
      <c r="L8" s="32">
        <v>27636096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383305</v>
      </c>
      <c r="D10" s="29">
        <v>366308</v>
      </c>
      <c r="E10" s="30">
        <v>347370</v>
      </c>
      <c r="F10" s="31">
        <v>351240</v>
      </c>
      <c r="G10" s="29">
        <v>307850</v>
      </c>
      <c r="H10" s="32">
        <v>307850</v>
      </c>
      <c r="I10" s="30">
        <v>340355</v>
      </c>
      <c r="J10" s="33">
        <v>352800</v>
      </c>
      <c r="K10" s="29">
        <v>367272</v>
      </c>
      <c r="L10" s="32">
        <v>383424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35856242</v>
      </c>
      <c r="D13" s="29">
        <v>49201177</v>
      </c>
      <c r="E13" s="30">
        <v>61754439</v>
      </c>
      <c r="F13" s="31">
        <v>0</v>
      </c>
      <c r="G13" s="29">
        <v>69486890</v>
      </c>
      <c r="H13" s="32">
        <v>69486890</v>
      </c>
      <c r="I13" s="30">
        <v>71604966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744232</v>
      </c>
      <c r="D20" s="34">
        <v>366421</v>
      </c>
      <c r="E20" s="37">
        <v>26880</v>
      </c>
      <c r="F20" s="39">
        <v>48840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9108</v>
      </c>
      <c r="D24" s="34">
        <v>32191</v>
      </c>
      <c r="E24" s="37">
        <v>83437</v>
      </c>
      <c r="F24" s="39">
        <v>0</v>
      </c>
      <c r="G24" s="34">
        <v>579340</v>
      </c>
      <c r="H24" s="37">
        <v>579340</v>
      </c>
      <c r="I24" s="41">
        <v>341425</v>
      </c>
      <c r="J24" s="39">
        <v>461712</v>
      </c>
      <c r="K24" s="34">
        <v>480636</v>
      </c>
      <c r="L24" s="37">
        <v>501780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6059137</v>
      </c>
      <c r="D26" s="34">
        <v>2881000</v>
      </c>
      <c r="E26" s="37">
        <v>4388887</v>
      </c>
      <c r="F26" s="39">
        <v>4477008</v>
      </c>
      <c r="G26" s="34">
        <v>9076123</v>
      </c>
      <c r="H26" s="37">
        <v>9076123</v>
      </c>
      <c r="I26" s="41">
        <v>9076010</v>
      </c>
      <c r="J26" s="39">
        <v>12378564</v>
      </c>
      <c r="K26" s="34">
        <v>3051996</v>
      </c>
      <c r="L26" s="37">
        <v>3188004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5831893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8000000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301974035</v>
      </c>
      <c r="D33" s="52">
        <f t="shared" ref="D33:L33" si="0">SUM(D6:D20)+SUM(D22:D32)</f>
        <v>281819510</v>
      </c>
      <c r="E33" s="53">
        <f t="shared" si="0"/>
        <v>376049779</v>
      </c>
      <c r="F33" s="54">
        <f t="shared" si="0"/>
        <v>339455148</v>
      </c>
      <c r="G33" s="52">
        <f t="shared" si="0"/>
        <v>371292674</v>
      </c>
      <c r="H33" s="55">
        <f t="shared" si="0"/>
        <v>371292674</v>
      </c>
      <c r="I33" s="56">
        <f t="shared" si="0"/>
        <v>359841481</v>
      </c>
      <c r="J33" s="57">
        <f t="shared" si="0"/>
        <v>342998496</v>
      </c>
      <c r="K33" s="52">
        <f t="shared" si="0"/>
        <v>376580016</v>
      </c>
      <c r="L33" s="53">
        <f t="shared" si="0"/>
        <v>425201748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182345149</v>
      </c>
      <c r="D35" s="34">
        <v>169298731</v>
      </c>
      <c r="E35" s="37">
        <v>185002297</v>
      </c>
      <c r="F35" s="38">
        <v>162554964</v>
      </c>
      <c r="G35" s="34">
        <v>201772399</v>
      </c>
      <c r="H35" s="40">
        <v>201772399</v>
      </c>
      <c r="I35" s="41">
        <v>202029391</v>
      </c>
      <c r="J35" s="39">
        <v>181977072</v>
      </c>
      <c r="K35" s="34">
        <v>181977072</v>
      </c>
      <c r="L35" s="37">
        <v>181977072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59172128</v>
      </c>
      <c r="D38" s="34">
        <v>44247305</v>
      </c>
      <c r="E38" s="37">
        <v>95952638</v>
      </c>
      <c r="F38" s="39">
        <v>48194760</v>
      </c>
      <c r="G38" s="34">
        <v>86281550</v>
      </c>
      <c r="H38" s="37">
        <v>86281550</v>
      </c>
      <c r="I38" s="41">
        <v>124900329</v>
      </c>
      <c r="J38" s="39">
        <v>67290420</v>
      </c>
      <c r="K38" s="34">
        <v>68968596</v>
      </c>
      <c r="L38" s="37">
        <v>69944796</v>
      </c>
    </row>
    <row r="39" spans="1:12" x14ac:dyDescent="0.25">
      <c r="A39" s="28" t="s">
        <v>54</v>
      </c>
      <c r="B39" s="21" t="s">
        <v>55</v>
      </c>
      <c r="C39" s="34">
        <v>3511960</v>
      </c>
      <c r="D39" s="34">
        <v>17143861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75102842</v>
      </c>
      <c r="D40" s="34">
        <v>81620327</v>
      </c>
      <c r="E40" s="37">
        <v>83724945</v>
      </c>
      <c r="F40" s="39">
        <v>69596232</v>
      </c>
      <c r="G40" s="34">
        <v>81063922</v>
      </c>
      <c r="H40" s="37">
        <v>81063922</v>
      </c>
      <c r="I40" s="41">
        <v>84948123</v>
      </c>
      <c r="J40" s="39">
        <v>79148820</v>
      </c>
      <c r="K40" s="34">
        <v>83062980</v>
      </c>
      <c r="L40" s="37">
        <v>86759700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115735154</v>
      </c>
      <c r="D42" s="34">
        <v>128678599</v>
      </c>
      <c r="E42" s="37">
        <v>113895002</v>
      </c>
      <c r="F42" s="38">
        <v>111334104</v>
      </c>
      <c r="G42" s="34">
        <v>99558219</v>
      </c>
      <c r="H42" s="40">
        <v>99558219</v>
      </c>
      <c r="I42" s="41">
        <v>120811303</v>
      </c>
      <c r="J42" s="39">
        <v>65918004</v>
      </c>
      <c r="K42" s="34">
        <v>67086996</v>
      </c>
      <c r="L42" s="37">
        <v>67823868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80482400</v>
      </c>
      <c r="H44" s="40">
        <v>80482400</v>
      </c>
      <c r="I44" s="41">
        <v>273566670</v>
      </c>
      <c r="J44" s="39">
        <v>83782176</v>
      </c>
      <c r="K44" s="34">
        <v>87217248</v>
      </c>
      <c r="L44" s="37">
        <v>91054800</v>
      </c>
    </row>
    <row r="45" spans="1:12" x14ac:dyDescent="0.25">
      <c r="A45" s="28" t="s">
        <v>60</v>
      </c>
      <c r="B45" s="21" t="s">
        <v>19</v>
      </c>
      <c r="C45" s="34">
        <v>90204629</v>
      </c>
      <c r="D45" s="34">
        <v>131989862</v>
      </c>
      <c r="E45" s="37">
        <v>100206049</v>
      </c>
      <c r="F45" s="39">
        <v>61371480</v>
      </c>
      <c r="G45" s="34">
        <v>119951163</v>
      </c>
      <c r="H45" s="37">
        <v>119951163</v>
      </c>
      <c r="I45" s="41">
        <v>136928030</v>
      </c>
      <c r="J45" s="39">
        <v>115095564</v>
      </c>
      <c r="K45" s="34">
        <v>117965964</v>
      </c>
      <c r="L45" s="37">
        <v>120911160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2559376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526071862</v>
      </c>
      <c r="D48" s="52">
        <f t="shared" ref="D48:L48" si="1">SUM(D35:D47)</f>
        <v>572978685</v>
      </c>
      <c r="E48" s="53">
        <f t="shared" si="1"/>
        <v>578780931</v>
      </c>
      <c r="F48" s="54">
        <f t="shared" si="1"/>
        <v>453051540</v>
      </c>
      <c r="G48" s="52">
        <f t="shared" si="1"/>
        <v>669109653</v>
      </c>
      <c r="H48" s="53">
        <f t="shared" si="1"/>
        <v>669109653</v>
      </c>
      <c r="I48" s="56">
        <f t="shared" si="1"/>
        <v>945743222</v>
      </c>
      <c r="J48" s="57">
        <f t="shared" si="1"/>
        <v>593212056</v>
      </c>
      <c r="K48" s="52">
        <f t="shared" si="1"/>
        <v>606278856</v>
      </c>
      <c r="L48" s="53">
        <f t="shared" si="1"/>
        <v>618471396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-224097827</v>
      </c>
      <c r="D49" s="61">
        <f t="shared" si="2"/>
        <v>-291159175</v>
      </c>
      <c r="E49" s="62">
        <f t="shared" si="2"/>
        <v>-202731152</v>
      </c>
      <c r="F49" s="63">
        <f t="shared" si="2"/>
        <v>-113596392</v>
      </c>
      <c r="G49" s="61">
        <f t="shared" si="2"/>
        <v>-297816979</v>
      </c>
      <c r="H49" s="62">
        <f t="shared" si="2"/>
        <v>-297816979</v>
      </c>
      <c r="I49" s="64">
        <f t="shared" si="2"/>
        <v>-585901741</v>
      </c>
      <c r="J49" s="65">
        <f t="shared" si="2"/>
        <v>-250213560</v>
      </c>
      <c r="K49" s="61">
        <f t="shared" si="2"/>
        <v>-229698840</v>
      </c>
      <c r="L49" s="62">
        <f t="shared" si="2"/>
        <v>-193269648</v>
      </c>
    </row>
    <row r="50" spans="1:12" x14ac:dyDescent="0.25">
      <c r="A50" s="66" t="s">
        <v>65</v>
      </c>
      <c r="B50" s="21" t="s">
        <v>66</v>
      </c>
      <c r="C50" s="34">
        <v>290718599</v>
      </c>
      <c r="D50" s="34">
        <v>81374567</v>
      </c>
      <c r="E50" s="37">
        <v>86800000</v>
      </c>
      <c r="F50" s="39">
        <v>291528996</v>
      </c>
      <c r="G50" s="34">
        <v>279172993</v>
      </c>
      <c r="H50" s="37">
        <v>279172993</v>
      </c>
      <c r="I50" s="41">
        <v>263634006</v>
      </c>
      <c r="J50" s="39">
        <v>311791440</v>
      </c>
      <c r="K50" s="34">
        <v>338970000</v>
      </c>
      <c r="L50" s="37">
        <v>365958996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66620772</v>
      </c>
      <c r="D52" s="68">
        <f t="shared" si="3"/>
        <v>-209784608</v>
      </c>
      <c r="E52" s="69">
        <f t="shared" si="3"/>
        <v>-115931152</v>
      </c>
      <c r="F52" s="70">
        <f t="shared" si="3"/>
        <v>177932604</v>
      </c>
      <c r="G52" s="68">
        <f t="shared" si="3"/>
        <v>-18643986</v>
      </c>
      <c r="H52" s="69">
        <f t="shared" si="3"/>
        <v>-18643986</v>
      </c>
      <c r="I52" s="71">
        <f t="shared" si="3"/>
        <v>-322267735</v>
      </c>
      <c r="J52" s="72">
        <f t="shared" si="3"/>
        <v>61577880</v>
      </c>
      <c r="K52" s="68">
        <f t="shared" si="3"/>
        <v>109271160</v>
      </c>
      <c r="L52" s="69">
        <f t="shared" si="3"/>
        <v>172689348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66620772</v>
      </c>
      <c r="D54" s="79">
        <f t="shared" ref="D54:L54" si="4">+D52-D53</f>
        <v>-209784608</v>
      </c>
      <c r="E54" s="80">
        <f t="shared" si="4"/>
        <v>-115931152</v>
      </c>
      <c r="F54" s="81">
        <f t="shared" si="4"/>
        <v>177932604</v>
      </c>
      <c r="G54" s="79">
        <f t="shared" si="4"/>
        <v>-18643986</v>
      </c>
      <c r="H54" s="80">
        <f t="shared" si="4"/>
        <v>-18643986</v>
      </c>
      <c r="I54" s="82">
        <f t="shared" si="4"/>
        <v>-322267735</v>
      </c>
      <c r="J54" s="83">
        <f t="shared" si="4"/>
        <v>61577880</v>
      </c>
      <c r="K54" s="79">
        <f t="shared" si="4"/>
        <v>109271160</v>
      </c>
      <c r="L54" s="80">
        <f t="shared" si="4"/>
        <v>172689348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66620772</v>
      </c>
      <c r="D57" s="68">
        <f t="shared" ref="D57:L57" si="5">SUM(D54:D56)</f>
        <v>-209784608</v>
      </c>
      <c r="E57" s="69">
        <f t="shared" si="5"/>
        <v>-115931152</v>
      </c>
      <c r="F57" s="70">
        <f t="shared" si="5"/>
        <v>177932604</v>
      </c>
      <c r="G57" s="68">
        <f t="shared" si="5"/>
        <v>-18643986</v>
      </c>
      <c r="H57" s="69">
        <f t="shared" si="5"/>
        <v>-18643986</v>
      </c>
      <c r="I57" s="71">
        <f t="shared" si="5"/>
        <v>-322267735</v>
      </c>
      <c r="J57" s="72">
        <f t="shared" si="5"/>
        <v>61577880</v>
      </c>
      <c r="K57" s="68">
        <f t="shared" si="5"/>
        <v>109271160</v>
      </c>
      <c r="L57" s="69">
        <f t="shared" si="5"/>
        <v>172689348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66620772</v>
      </c>
      <c r="D60" s="87">
        <f t="shared" ref="D60:L60" si="6">SUM(D57:D59)</f>
        <v>-209784608</v>
      </c>
      <c r="E60" s="88">
        <f t="shared" si="6"/>
        <v>-115931152</v>
      </c>
      <c r="F60" s="89">
        <f t="shared" si="6"/>
        <v>177932604</v>
      </c>
      <c r="G60" s="87">
        <f t="shared" si="6"/>
        <v>-18643986</v>
      </c>
      <c r="H60" s="90">
        <f t="shared" si="6"/>
        <v>-18643986</v>
      </c>
      <c r="I60" s="91">
        <f t="shared" si="6"/>
        <v>-322267735</v>
      </c>
      <c r="J60" s="92">
        <f t="shared" si="6"/>
        <v>61577880</v>
      </c>
      <c r="K60" s="87">
        <f t="shared" si="6"/>
        <v>109271160</v>
      </c>
      <c r="L60" s="88">
        <f t="shared" si="6"/>
        <v>172689348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98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99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77886433</v>
      </c>
      <c r="D7" s="29">
        <v>63331651</v>
      </c>
      <c r="E7" s="30">
        <v>-8088955</v>
      </c>
      <c r="F7" s="31">
        <v>101533460</v>
      </c>
      <c r="G7" s="29">
        <v>82228007</v>
      </c>
      <c r="H7" s="32">
        <v>82228007</v>
      </c>
      <c r="I7" s="30">
        <v>34408694</v>
      </c>
      <c r="J7" s="33">
        <v>85870543</v>
      </c>
      <c r="K7" s="29">
        <v>89820588</v>
      </c>
      <c r="L7" s="32">
        <v>93772694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30444412</v>
      </c>
      <c r="D13" s="29">
        <v>36142380</v>
      </c>
      <c r="E13" s="30">
        <v>57818110</v>
      </c>
      <c r="F13" s="31">
        <v>34851382</v>
      </c>
      <c r="G13" s="29">
        <v>34851382</v>
      </c>
      <c r="H13" s="32">
        <v>34851382</v>
      </c>
      <c r="I13" s="30">
        <v>63750342</v>
      </c>
      <c r="J13" s="33">
        <v>36349991</v>
      </c>
      <c r="K13" s="29">
        <v>38022091</v>
      </c>
      <c r="L13" s="32">
        <v>39695063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7171000</v>
      </c>
      <c r="D26" s="34">
        <v>7218000</v>
      </c>
      <c r="E26" s="37">
        <v>7391000</v>
      </c>
      <c r="F26" s="39">
        <v>7908000</v>
      </c>
      <c r="G26" s="34">
        <v>13665000</v>
      </c>
      <c r="H26" s="37">
        <v>13665000</v>
      </c>
      <c r="I26" s="41">
        <v>7140000</v>
      </c>
      <c r="J26" s="39">
        <v>8360000</v>
      </c>
      <c r="K26" s="34">
        <v>2796000</v>
      </c>
      <c r="L26" s="37">
        <v>2921000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115501845</v>
      </c>
      <c r="D33" s="52">
        <f t="shared" ref="D33:L33" si="0">SUM(D6:D20)+SUM(D22:D32)</f>
        <v>106692031</v>
      </c>
      <c r="E33" s="53">
        <f t="shared" si="0"/>
        <v>57120155</v>
      </c>
      <c r="F33" s="54">
        <f t="shared" si="0"/>
        <v>144292842</v>
      </c>
      <c r="G33" s="52">
        <f t="shared" si="0"/>
        <v>130744389</v>
      </c>
      <c r="H33" s="55">
        <f t="shared" si="0"/>
        <v>130744389</v>
      </c>
      <c r="I33" s="56">
        <f t="shared" si="0"/>
        <v>105299036</v>
      </c>
      <c r="J33" s="57">
        <f t="shared" si="0"/>
        <v>130580534</v>
      </c>
      <c r="K33" s="52">
        <f t="shared" si="0"/>
        <v>130638679</v>
      </c>
      <c r="L33" s="53">
        <f t="shared" si="0"/>
        <v>136388757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111050018</v>
      </c>
      <c r="D35" s="34">
        <v>93925039</v>
      </c>
      <c r="E35" s="37">
        <v>110258184</v>
      </c>
      <c r="F35" s="38">
        <v>122630748</v>
      </c>
      <c r="G35" s="34">
        <v>118404632</v>
      </c>
      <c r="H35" s="40">
        <v>118404632</v>
      </c>
      <c r="I35" s="41">
        <v>127944421</v>
      </c>
      <c r="J35" s="39">
        <v>136541718</v>
      </c>
      <c r="K35" s="34">
        <v>142642601</v>
      </c>
      <c r="L35" s="37">
        <v>150128697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93900809</v>
      </c>
      <c r="D38" s="34">
        <v>133849559</v>
      </c>
      <c r="E38" s="37">
        <v>103819851</v>
      </c>
      <c r="F38" s="39">
        <v>45168032</v>
      </c>
      <c r="G38" s="34">
        <v>72478041</v>
      </c>
      <c r="H38" s="37">
        <v>72478041</v>
      </c>
      <c r="I38" s="41">
        <v>59489597</v>
      </c>
      <c r="J38" s="39">
        <v>51520157</v>
      </c>
      <c r="K38" s="34">
        <v>52574925</v>
      </c>
      <c r="L38" s="37">
        <v>54371305</v>
      </c>
    </row>
    <row r="39" spans="1:12" x14ac:dyDescent="0.25">
      <c r="A39" s="28" t="s">
        <v>54</v>
      </c>
      <c r="B39" s="21" t="s">
        <v>55</v>
      </c>
      <c r="C39" s="34">
        <v>3416159</v>
      </c>
      <c r="D39" s="34">
        <v>75559785</v>
      </c>
      <c r="E39" s="37">
        <v>200129534</v>
      </c>
      <c r="F39" s="38">
        <v>0</v>
      </c>
      <c r="G39" s="34">
        <v>0</v>
      </c>
      <c r="H39" s="40">
        <v>0</v>
      </c>
      <c r="I39" s="41">
        <v>50615302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70558858</v>
      </c>
      <c r="D40" s="34">
        <v>62466689</v>
      </c>
      <c r="E40" s="37">
        <v>69375599</v>
      </c>
      <c r="F40" s="39">
        <v>65527606</v>
      </c>
      <c r="G40" s="34">
        <v>65527606</v>
      </c>
      <c r="H40" s="37">
        <v>65527606</v>
      </c>
      <c r="I40" s="41">
        <v>45528677</v>
      </c>
      <c r="J40" s="39">
        <v>68410821</v>
      </c>
      <c r="K40" s="34">
        <v>71489308</v>
      </c>
      <c r="L40" s="37">
        <v>73276540</v>
      </c>
    </row>
    <row r="41" spans="1:12" x14ac:dyDescent="0.25">
      <c r="A41" s="28" t="s">
        <v>28</v>
      </c>
      <c r="B41" s="21" t="s">
        <v>19</v>
      </c>
      <c r="C41" s="34">
        <v>-19597</v>
      </c>
      <c r="D41" s="34">
        <v>2907282</v>
      </c>
      <c r="E41" s="37">
        <v>58422927</v>
      </c>
      <c r="F41" s="38">
        <v>0</v>
      </c>
      <c r="G41" s="34">
        <v>153044</v>
      </c>
      <c r="H41" s="40">
        <v>153044</v>
      </c>
      <c r="I41" s="41">
        <v>10037556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116647924</v>
      </c>
      <c r="D42" s="34">
        <v>116065859</v>
      </c>
      <c r="E42" s="37">
        <v>136501313</v>
      </c>
      <c r="F42" s="38">
        <v>58334686</v>
      </c>
      <c r="G42" s="34">
        <v>62907844</v>
      </c>
      <c r="H42" s="40">
        <v>62907844</v>
      </c>
      <c r="I42" s="41">
        <v>105920311</v>
      </c>
      <c r="J42" s="39">
        <v>59762712</v>
      </c>
      <c r="K42" s="34">
        <v>47116294</v>
      </c>
      <c r="L42" s="37">
        <v>48681109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71464056</v>
      </c>
      <c r="D45" s="34">
        <v>36510305</v>
      </c>
      <c r="E45" s="37">
        <v>57517012</v>
      </c>
      <c r="F45" s="39">
        <v>31515876</v>
      </c>
      <c r="G45" s="34">
        <v>33441816</v>
      </c>
      <c r="H45" s="37">
        <v>33441816</v>
      </c>
      <c r="I45" s="41">
        <v>52158986</v>
      </c>
      <c r="J45" s="39">
        <v>24334275</v>
      </c>
      <c r="K45" s="34">
        <v>22319610</v>
      </c>
      <c r="L45" s="37">
        <v>22915883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467018227</v>
      </c>
      <c r="D48" s="52">
        <f t="shared" ref="D48:L48" si="1">SUM(D35:D47)</f>
        <v>521284518</v>
      </c>
      <c r="E48" s="53">
        <f t="shared" si="1"/>
        <v>736024420</v>
      </c>
      <c r="F48" s="54">
        <f t="shared" si="1"/>
        <v>323176948</v>
      </c>
      <c r="G48" s="52">
        <f t="shared" si="1"/>
        <v>352912983</v>
      </c>
      <c r="H48" s="53">
        <f t="shared" si="1"/>
        <v>352912983</v>
      </c>
      <c r="I48" s="56">
        <f t="shared" si="1"/>
        <v>451694850</v>
      </c>
      <c r="J48" s="57">
        <f t="shared" si="1"/>
        <v>340569683</v>
      </c>
      <c r="K48" s="52">
        <f t="shared" si="1"/>
        <v>336142738</v>
      </c>
      <c r="L48" s="53">
        <f t="shared" si="1"/>
        <v>349373534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-351516382</v>
      </c>
      <c r="D49" s="61">
        <f t="shared" si="2"/>
        <v>-414592487</v>
      </c>
      <c r="E49" s="62">
        <f t="shared" si="2"/>
        <v>-678904265</v>
      </c>
      <c r="F49" s="63">
        <f t="shared" si="2"/>
        <v>-178884106</v>
      </c>
      <c r="G49" s="61">
        <f t="shared" si="2"/>
        <v>-222168594</v>
      </c>
      <c r="H49" s="62">
        <f t="shared" si="2"/>
        <v>-222168594</v>
      </c>
      <c r="I49" s="64">
        <f t="shared" si="2"/>
        <v>-346395814</v>
      </c>
      <c r="J49" s="65">
        <f t="shared" si="2"/>
        <v>-209989149</v>
      </c>
      <c r="K49" s="61">
        <f t="shared" si="2"/>
        <v>-205504059</v>
      </c>
      <c r="L49" s="62">
        <f t="shared" si="2"/>
        <v>-212984777</v>
      </c>
    </row>
    <row r="50" spans="1:12" x14ac:dyDescent="0.25">
      <c r="A50" s="66" t="s">
        <v>65</v>
      </c>
      <c r="B50" s="21" t="s">
        <v>66</v>
      </c>
      <c r="C50" s="34">
        <v>277700449</v>
      </c>
      <c r="D50" s="34">
        <v>302684878</v>
      </c>
      <c r="E50" s="37">
        <v>256722122</v>
      </c>
      <c r="F50" s="39">
        <v>301278000</v>
      </c>
      <c r="G50" s="34">
        <v>269137000</v>
      </c>
      <c r="H50" s="37">
        <v>269137000</v>
      </c>
      <c r="I50" s="41">
        <v>269137000</v>
      </c>
      <c r="J50" s="39">
        <v>315123000</v>
      </c>
      <c r="K50" s="34">
        <v>344393000</v>
      </c>
      <c r="L50" s="37">
        <v>361148000</v>
      </c>
    </row>
    <row r="51" spans="1:12" x14ac:dyDescent="0.25">
      <c r="A51" s="66" t="s">
        <v>67</v>
      </c>
      <c r="B51" s="21" t="s">
        <v>66</v>
      </c>
      <c r="C51" s="34">
        <v>8405340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-65410593</v>
      </c>
      <c r="D52" s="68">
        <f t="shared" si="3"/>
        <v>-111907609</v>
      </c>
      <c r="E52" s="69">
        <f t="shared" si="3"/>
        <v>-422182143</v>
      </c>
      <c r="F52" s="70">
        <f t="shared" si="3"/>
        <v>122393894</v>
      </c>
      <c r="G52" s="68">
        <f t="shared" si="3"/>
        <v>46968406</v>
      </c>
      <c r="H52" s="69">
        <f t="shared" si="3"/>
        <v>46968406</v>
      </c>
      <c r="I52" s="71">
        <f t="shared" si="3"/>
        <v>-77258814</v>
      </c>
      <c r="J52" s="72">
        <f t="shared" si="3"/>
        <v>105133851</v>
      </c>
      <c r="K52" s="68">
        <f t="shared" si="3"/>
        <v>138888941</v>
      </c>
      <c r="L52" s="69">
        <f t="shared" si="3"/>
        <v>148163223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-65410593</v>
      </c>
      <c r="D54" s="79">
        <f t="shared" ref="D54:L54" si="4">+D52-D53</f>
        <v>-111907609</v>
      </c>
      <c r="E54" s="80">
        <f t="shared" si="4"/>
        <v>-422182143</v>
      </c>
      <c r="F54" s="81">
        <f t="shared" si="4"/>
        <v>122393894</v>
      </c>
      <c r="G54" s="79">
        <f t="shared" si="4"/>
        <v>46968406</v>
      </c>
      <c r="H54" s="80">
        <f t="shared" si="4"/>
        <v>46968406</v>
      </c>
      <c r="I54" s="82">
        <f t="shared" si="4"/>
        <v>-77258814</v>
      </c>
      <c r="J54" s="83">
        <f t="shared" si="4"/>
        <v>105133851</v>
      </c>
      <c r="K54" s="79">
        <f t="shared" si="4"/>
        <v>138888941</v>
      </c>
      <c r="L54" s="80">
        <f t="shared" si="4"/>
        <v>148163223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-65410593</v>
      </c>
      <c r="D57" s="68">
        <f t="shared" ref="D57:L57" si="5">SUM(D54:D56)</f>
        <v>-111907609</v>
      </c>
      <c r="E57" s="69">
        <f t="shared" si="5"/>
        <v>-422182143</v>
      </c>
      <c r="F57" s="70">
        <f t="shared" si="5"/>
        <v>122393894</v>
      </c>
      <c r="G57" s="68">
        <f t="shared" si="5"/>
        <v>46968406</v>
      </c>
      <c r="H57" s="69">
        <f t="shared" si="5"/>
        <v>46968406</v>
      </c>
      <c r="I57" s="71">
        <f t="shared" si="5"/>
        <v>-77258814</v>
      </c>
      <c r="J57" s="72">
        <f t="shared" si="5"/>
        <v>105133851</v>
      </c>
      <c r="K57" s="68">
        <f t="shared" si="5"/>
        <v>138888941</v>
      </c>
      <c r="L57" s="69">
        <f t="shared" si="5"/>
        <v>148163223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-65410593</v>
      </c>
      <c r="D60" s="87">
        <f t="shared" ref="D60:L60" si="6">SUM(D57:D59)</f>
        <v>-111907609</v>
      </c>
      <c r="E60" s="88">
        <f t="shared" si="6"/>
        <v>-422182143</v>
      </c>
      <c r="F60" s="89">
        <f t="shared" si="6"/>
        <v>122393894</v>
      </c>
      <c r="G60" s="87">
        <f t="shared" si="6"/>
        <v>46968406</v>
      </c>
      <c r="H60" s="90">
        <f t="shared" si="6"/>
        <v>46968406</v>
      </c>
      <c r="I60" s="91">
        <f t="shared" si="6"/>
        <v>-77258814</v>
      </c>
      <c r="J60" s="92">
        <f t="shared" si="6"/>
        <v>105133851</v>
      </c>
      <c r="K60" s="87">
        <f t="shared" si="6"/>
        <v>138888941</v>
      </c>
      <c r="L60" s="88">
        <f t="shared" si="6"/>
        <v>148163223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195850874</v>
      </c>
      <c r="D7" s="29">
        <v>209816488</v>
      </c>
      <c r="E7" s="30">
        <v>224904383</v>
      </c>
      <c r="F7" s="31">
        <v>237039674</v>
      </c>
      <c r="G7" s="29">
        <v>237165654</v>
      </c>
      <c r="H7" s="32">
        <v>237165654</v>
      </c>
      <c r="I7" s="30">
        <v>237440020</v>
      </c>
      <c r="J7" s="33">
        <v>252277655</v>
      </c>
      <c r="K7" s="29">
        <v>269937093</v>
      </c>
      <c r="L7" s="32">
        <v>288832688</v>
      </c>
    </row>
    <row r="8" spans="1:12" x14ac:dyDescent="0.25">
      <c r="A8" s="28" t="s">
        <v>24</v>
      </c>
      <c r="B8" s="21" t="s">
        <v>22</v>
      </c>
      <c r="C8" s="29">
        <v>48322</v>
      </c>
      <c r="D8" s="29">
        <v>24733</v>
      </c>
      <c r="E8" s="30">
        <v>39660</v>
      </c>
      <c r="F8" s="31">
        <v>0</v>
      </c>
      <c r="G8" s="29">
        <v>0</v>
      </c>
      <c r="H8" s="32">
        <v>0</v>
      </c>
      <c r="I8" s="30">
        <v>62106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1336802</v>
      </c>
      <c r="F13" s="31">
        <v>0</v>
      </c>
      <c r="G13" s="29">
        <v>1217831</v>
      </c>
      <c r="H13" s="32">
        <v>1217831</v>
      </c>
      <c r="I13" s="30">
        <v>1282778</v>
      </c>
      <c r="J13" s="33">
        <v>1290901</v>
      </c>
      <c r="K13" s="29">
        <v>1355446</v>
      </c>
      <c r="L13" s="32">
        <v>1423218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113485242</v>
      </c>
      <c r="D26" s="34">
        <v>92700550</v>
      </c>
      <c r="E26" s="37">
        <v>97309366</v>
      </c>
      <c r="F26" s="39">
        <v>104884784</v>
      </c>
      <c r="G26" s="34">
        <v>104884784</v>
      </c>
      <c r="H26" s="37">
        <v>104884784</v>
      </c>
      <c r="I26" s="41">
        <v>104884784</v>
      </c>
      <c r="J26" s="39">
        <v>109555401</v>
      </c>
      <c r="K26" s="34">
        <v>113884830</v>
      </c>
      <c r="L26" s="37">
        <v>119042858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309384438</v>
      </c>
      <c r="D33" s="52">
        <f t="shared" ref="D33:L33" si="0">SUM(D6:D20)+SUM(D22:D32)</f>
        <v>302541771</v>
      </c>
      <c r="E33" s="53">
        <f t="shared" si="0"/>
        <v>323590211</v>
      </c>
      <c r="F33" s="54">
        <f t="shared" si="0"/>
        <v>341924458</v>
      </c>
      <c r="G33" s="52">
        <f t="shared" si="0"/>
        <v>343268269</v>
      </c>
      <c r="H33" s="55">
        <f t="shared" si="0"/>
        <v>343268269</v>
      </c>
      <c r="I33" s="56">
        <f t="shared" si="0"/>
        <v>343669688</v>
      </c>
      <c r="J33" s="57">
        <f t="shared" si="0"/>
        <v>363123957</v>
      </c>
      <c r="K33" s="52">
        <f t="shared" si="0"/>
        <v>385177369</v>
      </c>
      <c r="L33" s="53">
        <f t="shared" si="0"/>
        <v>409298764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95369980</v>
      </c>
      <c r="D35" s="34">
        <v>98225008</v>
      </c>
      <c r="E35" s="37">
        <v>101573749</v>
      </c>
      <c r="F35" s="38">
        <v>77970134</v>
      </c>
      <c r="G35" s="34">
        <v>77970134</v>
      </c>
      <c r="H35" s="40">
        <v>77970134</v>
      </c>
      <c r="I35" s="41">
        <v>105621158</v>
      </c>
      <c r="J35" s="39">
        <v>83156879</v>
      </c>
      <c r="K35" s="34">
        <v>89518381</v>
      </c>
      <c r="L35" s="37">
        <v>96366536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135180344</v>
      </c>
      <c r="D38" s="34">
        <v>164184895</v>
      </c>
      <c r="E38" s="37">
        <v>113646600</v>
      </c>
      <c r="F38" s="39">
        <v>131625133</v>
      </c>
      <c r="G38" s="34">
        <v>132575363</v>
      </c>
      <c r="H38" s="37">
        <v>132575363</v>
      </c>
      <c r="I38" s="41">
        <v>205547264</v>
      </c>
      <c r="J38" s="39">
        <v>172657805</v>
      </c>
      <c r="K38" s="34">
        <v>179008570</v>
      </c>
      <c r="L38" s="37">
        <v>186297263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126829239</v>
      </c>
      <c r="F39" s="38">
        <v>73735824</v>
      </c>
      <c r="G39" s="34">
        <v>75735824</v>
      </c>
      <c r="H39" s="40">
        <v>75735824</v>
      </c>
      <c r="I39" s="41">
        <v>88098673</v>
      </c>
      <c r="J39" s="39">
        <v>12314346</v>
      </c>
      <c r="K39" s="34">
        <v>12261140</v>
      </c>
      <c r="L39" s="37">
        <v>12004955</v>
      </c>
    </row>
    <row r="40" spans="1:12" x14ac:dyDescent="0.25">
      <c r="A40" s="28" t="s">
        <v>56</v>
      </c>
      <c r="B40" s="21" t="s">
        <v>19</v>
      </c>
      <c r="C40" s="34">
        <v>51314590</v>
      </c>
      <c r="D40" s="34">
        <v>46250097</v>
      </c>
      <c r="E40" s="37">
        <v>80323969</v>
      </c>
      <c r="F40" s="39">
        <v>53101777</v>
      </c>
      <c r="G40" s="34">
        <v>53101777</v>
      </c>
      <c r="H40" s="37">
        <v>53101777</v>
      </c>
      <c r="I40" s="41">
        <v>63634851</v>
      </c>
      <c r="J40" s="39">
        <v>60495231</v>
      </c>
      <c r="K40" s="34">
        <v>63217515</v>
      </c>
      <c r="L40" s="37">
        <v>64797953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15573513</v>
      </c>
      <c r="F41" s="38">
        <v>0</v>
      </c>
      <c r="G41" s="34">
        <v>0</v>
      </c>
      <c r="H41" s="40">
        <v>0</v>
      </c>
      <c r="I41" s="41">
        <v>17729981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44165389</v>
      </c>
      <c r="D42" s="34">
        <v>21088389</v>
      </c>
      <c r="E42" s="37">
        <v>66601400</v>
      </c>
      <c r="F42" s="38">
        <v>5488467</v>
      </c>
      <c r="G42" s="34">
        <v>34013471</v>
      </c>
      <c r="H42" s="40">
        <v>34013471</v>
      </c>
      <c r="I42" s="41">
        <v>104090459</v>
      </c>
      <c r="J42" s="39">
        <v>6589979</v>
      </c>
      <c r="K42" s="34">
        <v>6756043</v>
      </c>
      <c r="L42" s="37">
        <v>6852453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148416740</v>
      </c>
      <c r="D44" s="34">
        <v>273414413</v>
      </c>
      <c r="E44" s="37">
        <v>37627539</v>
      </c>
      <c r="F44" s="38">
        <v>27589818</v>
      </c>
      <c r="G44" s="34">
        <v>23589818</v>
      </c>
      <c r="H44" s="40">
        <v>23589818</v>
      </c>
      <c r="I44" s="41">
        <v>23114887</v>
      </c>
      <c r="J44" s="39">
        <v>27589818</v>
      </c>
      <c r="K44" s="34">
        <v>27589818</v>
      </c>
      <c r="L44" s="37">
        <v>27589818</v>
      </c>
    </row>
    <row r="45" spans="1:12" x14ac:dyDescent="0.25">
      <c r="A45" s="28" t="s">
        <v>60</v>
      </c>
      <c r="B45" s="21" t="s">
        <v>19</v>
      </c>
      <c r="C45" s="34">
        <v>5219168</v>
      </c>
      <c r="D45" s="34">
        <v>6475583</v>
      </c>
      <c r="E45" s="37">
        <v>8421924</v>
      </c>
      <c r="F45" s="39">
        <v>5216730</v>
      </c>
      <c r="G45" s="34">
        <v>7490979</v>
      </c>
      <c r="H45" s="37">
        <v>7490979</v>
      </c>
      <c r="I45" s="41">
        <v>8132205</v>
      </c>
      <c r="J45" s="39">
        <v>5482901</v>
      </c>
      <c r="K45" s="34">
        <v>5482901</v>
      </c>
      <c r="L45" s="37">
        <v>5482901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61931838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479666211</v>
      </c>
      <c r="D48" s="52">
        <f t="shared" ref="D48:L48" si="1">SUM(D35:D47)</f>
        <v>609638385</v>
      </c>
      <c r="E48" s="53">
        <f t="shared" si="1"/>
        <v>612529771</v>
      </c>
      <c r="F48" s="54">
        <f t="shared" si="1"/>
        <v>374727883</v>
      </c>
      <c r="G48" s="52">
        <f t="shared" si="1"/>
        <v>404477366</v>
      </c>
      <c r="H48" s="53">
        <f t="shared" si="1"/>
        <v>404477366</v>
      </c>
      <c r="I48" s="56">
        <f t="shared" si="1"/>
        <v>615969478</v>
      </c>
      <c r="J48" s="57">
        <f t="shared" si="1"/>
        <v>368286959</v>
      </c>
      <c r="K48" s="52">
        <f t="shared" si="1"/>
        <v>383834368</v>
      </c>
      <c r="L48" s="53">
        <f t="shared" si="1"/>
        <v>399391879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-170281773</v>
      </c>
      <c r="D49" s="61">
        <f t="shared" si="2"/>
        <v>-307096614</v>
      </c>
      <c r="E49" s="62">
        <f t="shared" si="2"/>
        <v>-288939560</v>
      </c>
      <c r="F49" s="63">
        <f t="shared" si="2"/>
        <v>-32803425</v>
      </c>
      <c r="G49" s="61">
        <f t="shared" si="2"/>
        <v>-61209097</v>
      </c>
      <c r="H49" s="62">
        <f t="shared" si="2"/>
        <v>-61209097</v>
      </c>
      <c r="I49" s="64">
        <f t="shared" si="2"/>
        <v>-272299790</v>
      </c>
      <c r="J49" s="65">
        <f t="shared" si="2"/>
        <v>-5163002</v>
      </c>
      <c r="K49" s="61">
        <f t="shared" si="2"/>
        <v>1343001</v>
      </c>
      <c r="L49" s="62">
        <f t="shared" si="2"/>
        <v>9906885</v>
      </c>
    </row>
    <row r="50" spans="1:12" x14ac:dyDescent="0.25">
      <c r="A50" s="66" t="s">
        <v>65</v>
      </c>
      <c r="B50" s="21" t="s">
        <v>66</v>
      </c>
      <c r="C50" s="34">
        <v>8464163</v>
      </c>
      <c r="D50" s="34">
        <v>48000000</v>
      </c>
      <c r="E50" s="37">
        <v>50000000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-161817610</v>
      </c>
      <c r="D52" s="68">
        <f t="shared" si="3"/>
        <v>-259096614</v>
      </c>
      <c r="E52" s="69">
        <f t="shared" si="3"/>
        <v>-238939560</v>
      </c>
      <c r="F52" s="70">
        <f t="shared" si="3"/>
        <v>-32803425</v>
      </c>
      <c r="G52" s="68">
        <f t="shared" si="3"/>
        <v>-61209097</v>
      </c>
      <c r="H52" s="69">
        <f t="shared" si="3"/>
        <v>-61209097</v>
      </c>
      <c r="I52" s="71">
        <f t="shared" si="3"/>
        <v>-272299790</v>
      </c>
      <c r="J52" s="72">
        <f t="shared" si="3"/>
        <v>-5163002</v>
      </c>
      <c r="K52" s="68">
        <f t="shared" si="3"/>
        <v>1343001</v>
      </c>
      <c r="L52" s="69">
        <f t="shared" si="3"/>
        <v>9906885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-161817610</v>
      </c>
      <c r="D54" s="79">
        <f t="shared" ref="D54:L54" si="4">+D52-D53</f>
        <v>-259096614</v>
      </c>
      <c r="E54" s="80">
        <f t="shared" si="4"/>
        <v>-238939560</v>
      </c>
      <c r="F54" s="81">
        <f t="shared" si="4"/>
        <v>-32803425</v>
      </c>
      <c r="G54" s="79">
        <f t="shared" si="4"/>
        <v>-61209097</v>
      </c>
      <c r="H54" s="80">
        <f t="shared" si="4"/>
        <v>-61209097</v>
      </c>
      <c r="I54" s="82">
        <f t="shared" si="4"/>
        <v>-272299790</v>
      </c>
      <c r="J54" s="83">
        <f t="shared" si="4"/>
        <v>-5163002</v>
      </c>
      <c r="K54" s="79">
        <f t="shared" si="4"/>
        <v>1343001</v>
      </c>
      <c r="L54" s="80">
        <f t="shared" si="4"/>
        <v>9906885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-161817610</v>
      </c>
      <c r="D57" s="68">
        <f t="shared" ref="D57:L57" si="5">SUM(D54:D56)</f>
        <v>-259096614</v>
      </c>
      <c r="E57" s="69">
        <f t="shared" si="5"/>
        <v>-238939560</v>
      </c>
      <c r="F57" s="70">
        <f t="shared" si="5"/>
        <v>-32803425</v>
      </c>
      <c r="G57" s="68">
        <f t="shared" si="5"/>
        <v>-61209097</v>
      </c>
      <c r="H57" s="69">
        <f t="shared" si="5"/>
        <v>-61209097</v>
      </c>
      <c r="I57" s="71">
        <f t="shared" si="5"/>
        <v>-272299790</v>
      </c>
      <c r="J57" s="72">
        <f t="shared" si="5"/>
        <v>-5163002</v>
      </c>
      <c r="K57" s="68">
        <f t="shared" si="5"/>
        <v>1343001</v>
      </c>
      <c r="L57" s="69">
        <f t="shared" si="5"/>
        <v>9906885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-161817610</v>
      </c>
      <c r="D60" s="87">
        <f t="shared" ref="D60:L60" si="6">SUM(D57:D59)</f>
        <v>-259096614</v>
      </c>
      <c r="E60" s="88">
        <f t="shared" si="6"/>
        <v>-238939560</v>
      </c>
      <c r="F60" s="89">
        <f t="shared" si="6"/>
        <v>-32803425</v>
      </c>
      <c r="G60" s="87">
        <f t="shared" si="6"/>
        <v>-61209097</v>
      </c>
      <c r="H60" s="90">
        <f t="shared" si="6"/>
        <v>-61209097</v>
      </c>
      <c r="I60" s="91">
        <f t="shared" si="6"/>
        <v>-272299790</v>
      </c>
      <c r="J60" s="92">
        <f t="shared" si="6"/>
        <v>-5163002</v>
      </c>
      <c r="K60" s="87">
        <f t="shared" si="6"/>
        <v>1343001</v>
      </c>
      <c r="L60" s="88">
        <f t="shared" si="6"/>
        <v>9906885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25659092</v>
      </c>
      <c r="D7" s="29">
        <v>28640149</v>
      </c>
      <c r="E7" s="30">
        <v>21755739</v>
      </c>
      <c r="F7" s="31">
        <v>35157057</v>
      </c>
      <c r="G7" s="29">
        <v>35157057</v>
      </c>
      <c r="H7" s="32">
        <v>35157057</v>
      </c>
      <c r="I7" s="30">
        <v>23572607</v>
      </c>
      <c r="J7" s="33">
        <v>28505000</v>
      </c>
      <c r="K7" s="29">
        <v>29816230</v>
      </c>
      <c r="L7" s="32">
        <v>31128144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7286812</v>
      </c>
      <c r="D13" s="29">
        <v>12000184</v>
      </c>
      <c r="E13" s="30">
        <v>16315538</v>
      </c>
      <c r="F13" s="31">
        <v>21145421</v>
      </c>
      <c r="G13" s="29">
        <v>21145421</v>
      </c>
      <c r="H13" s="32">
        <v>21145421</v>
      </c>
      <c r="I13" s="30">
        <v>5173321</v>
      </c>
      <c r="J13" s="33">
        <v>22054674</v>
      </c>
      <c r="K13" s="29">
        <v>23069189</v>
      </c>
      <c r="L13" s="32">
        <v>24084234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733436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44034971</v>
      </c>
      <c r="D26" s="34">
        <v>44052421</v>
      </c>
      <c r="E26" s="37">
        <v>49083792</v>
      </c>
      <c r="F26" s="39">
        <v>55860357</v>
      </c>
      <c r="G26" s="34">
        <v>55860357</v>
      </c>
      <c r="H26" s="37">
        <v>55860357</v>
      </c>
      <c r="I26" s="41">
        <v>53882806</v>
      </c>
      <c r="J26" s="39">
        <v>58627457</v>
      </c>
      <c r="K26" s="34">
        <v>61324320</v>
      </c>
      <c r="L26" s="37">
        <v>64022591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13917178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90898053</v>
      </c>
      <c r="D33" s="52">
        <f t="shared" ref="D33:L33" si="0">SUM(D6:D20)+SUM(D22:D32)</f>
        <v>84692754</v>
      </c>
      <c r="E33" s="53">
        <f t="shared" si="0"/>
        <v>87155069</v>
      </c>
      <c r="F33" s="54">
        <f t="shared" si="0"/>
        <v>112162835</v>
      </c>
      <c r="G33" s="52">
        <f t="shared" si="0"/>
        <v>112162835</v>
      </c>
      <c r="H33" s="55">
        <f t="shared" si="0"/>
        <v>112162835</v>
      </c>
      <c r="I33" s="56">
        <f t="shared" si="0"/>
        <v>83362170</v>
      </c>
      <c r="J33" s="57">
        <f t="shared" si="0"/>
        <v>109187131</v>
      </c>
      <c r="K33" s="52">
        <f t="shared" si="0"/>
        <v>114209739</v>
      </c>
      <c r="L33" s="53">
        <f t="shared" si="0"/>
        <v>119234969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30141798</v>
      </c>
      <c r="D35" s="34">
        <v>33221581</v>
      </c>
      <c r="E35" s="37">
        <v>33415284</v>
      </c>
      <c r="F35" s="38">
        <v>32443690</v>
      </c>
      <c r="G35" s="34">
        <v>31839655</v>
      </c>
      <c r="H35" s="40">
        <v>31839655</v>
      </c>
      <c r="I35" s="41">
        <v>40296316</v>
      </c>
      <c r="J35" s="39">
        <v>33208763</v>
      </c>
      <c r="K35" s="34">
        <v>34736365</v>
      </c>
      <c r="L35" s="37">
        <v>36264765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20405538</v>
      </c>
      <c r="D38" s="34">
        <v>19734580</v>
      </c>
      <c r="E38" s="37">
        <v>23874632</v>
      </c>
      <c r="F38" s="39">
        <v>0</v>
      </c>
      <c r="G38" s="34">
        <v>0</v>
      </c>
      <c r="H38" s="37">
        <v>0</v>
      </c>
      <c r="I38" s="41">
        <v>25949733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9661030</v>
      </c>
      <c r="D40" s="34">
        <v>11049679</v>
      </c>
      <c r="E40" s="37">
        <v>13155462</v>
      </c>
      <c r="F40" s="39">
        <v>9911852</v>
      </c>
      <c r="G40" s="34">
        <v>12804498</v>
      </c>
      <c r="H40" s="37">
        <v>12804498</v>
      </c>
      <c r="I40" s="41">
        <v>11992773</v>
      </c>
      <c r="J40" s="39">
        <v>11855091</v>
      </c>
      <c r="K40" s="34">
        <v>12400426</v>
      </c>
      <c r="L40" s="37">
        <v>12946044</v>
      </c>
    </row>
    <row r="41" spans="1:12" x14ac:dyDescent="0.25">
      <c r="A41" s="28" t="s">
        <v>28</v>
      </c>
      <c r="B41" s="21" t="s">
        <v>19</v>
      </c>
      <c r="C41" s="34">
        <v>389331</v>
      </c>
      <c r="D41" s="34">
        <v>296063</v>
      </c>
      <c r="E41" s="37">
        <v>172661</v>
      </c>
      <c r="F41" s="38">
        <v>97400</v>
      </c>
      <c r="G41" s="34">
        <v>77046</v>
      </c>
      <c r="H41" s="40">
        <v>77046</v>
      </c>
      <c r="I41" s="41">
        <v>44111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12574450</v>
      </c>
      <c r="D42" s="34">
        <v>14225254</v>
      </c>
      <c r="E42" s="37">
        <v>11043814</v>
      </c>
      <c r="F42" s="38">
        <v>8364771</v>
      </c>
      <c r="G42" s="34">
        <v>12923531</v>
      </c>
      <c r="H42" s="40">
        <v>12923531</v>
      </c>
      <c r="I42" s="41">
        <v>19857162</v>
      </c>
      <c r="J42" s="39">
        <v>11656931</v>
      </c>
      <c r="K42" s="34">
        <v>12191049</v>
      </c>
      <c r="L42" s="37">
        <v>12729650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282323</v>
      </c>
      <c r="E44" s="37">
        <v>269397</v>
      </c>
      <c r="F44" s="38">
        <v>0</v>
      </c>
      <c r="G44" s="34">
        <v>0</v>
      </c>
      <c r="H44" s="40">
        <v>0</v>
      </c>
      <c r="I44" s="41">
        <v>491991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330858</v>
      </c>
      <c r="D45" s="34">
        <v>1907374</v>
      </c>
      <c r="E45" s="37">
        <v>957507</v>
      </c>
      <c r="F45" s="39">
        <v>940021</v>
      </c>
      <c r="G45" s="34">
        <v>1486836</v>
      </c>
      <c r="H45" s="37">
        <v>1486836</v>
      </c>
      <c r="I45" s="41">
        <v>1454284</v>
      </c>
      <c r="J45" s="39">
        <v>1517498</v>
      </c>
      <c r="K45" s="34">
        <v>1587303</v>
      </c>
      <c r="L45" s="37">
        <v>1657144</v>
      </c>
    </row>
    <row r="46" spans="1:12" x14ac:dyDescent="0.25">
      <c r="A46" s="28" t="s">
        <v>61</v>
      </c>
      <c r="B46" s="21" t="s">
        <v>19</v>
      </c>
      <c r="C46" s="34">
        <v>-9000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73494005</v>
      </c>
      <c r="D48" s="52">
        <f t="shared" ref="D48:L48" si="1">SUM(D35:D47)</f>
        <v>80716854</v>
      </c>
      <c r="E48" s="53">
        <f t="shared" si="1"/>
        <v>82888757</v>
      </c>
      <c r="F48" s="54">
        <f t="shared" si="1"/>
        <v>51757734</v>
      </c>
      <c r="G48" s="52">
        <f t="shared" si="1"/>
        <v>59131566</v>
      </c>
      <c r="H48" s="53">
        <f t="shared" si="1"/>
        <v>59131566</v>
      </c>
      <c r="I48" s="56">
        <f t="shared" si="1"/>
        <v>100086370</v>
      </c>
      <c r="J48" s="57">
        <f t="shared" si="1"/>
        <v>58238283</v>
      </c>
      <c r="K48" s="52">
        <f t="shared" si="1"/>
        <v>60915143</v>
      </c>
      <c r="L48" s="53">
        <f t="shared" si="1"/>
        <v>63597603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17404048</v>
      </c>
      <c r="D49" s="61">
        <f t="shared" si="2"/>
        <v>3975900</v>
      </c>
      <c r="E49" s="62">
        <f t="shared" si="2"/>
        <v>4266312</v>
      </c>
      <c r="F49" s="63">
        <f t="shared" si="2"/>
        <v>60405101</v>
      </c>
      <c r="G49" s="61">
        <f t="shared" si="2"/>
        <v>53031269</v>
      </c>
      <c r="H49" s="62">
        <f t="shared" si="2"/>
        <v>53031269</v>
      </c>
      <c r="I49" s="64">
        <f t="shared" si="2"/>
        <v>-16724200</v>
      </c>
      <c r="J49" s="65">
        <f t="shared" si="2"/>
        <v>50948848</v>
      </c>
      <c r="K49" s="61">
        <f t="shared" si="2"/>
        <v>53294596</v>
      </c>
      <c r="L49" s="62">
        <f t="shared" si="2"/>
        <v>55637366</v>
      </c>
    </row>
    <row r="50" spans="1:12" x14ac:dyDescent="0.25">
      <c r="A50" s="66" t="s">
        <v>65</v>
      </c>
      <c r="B50" s="21" t="s">
        <v>66</v>
      </c>
      <c r="C50" s="34">
        <v>5100000</v>
      </c>
      <c r="D50" s="34">
        <v>5765731</v>
      </c>
      <c r="E50" s="37">
        <v>0</v>
      </c>
      <c r="F50" s="39">
        <v>44316429</v>
      </c>
      <c r="G50" s="34">
        <v>43999250</v>
      </c>
      <c r="H50" s="37">
        <v>43999250</v>
      </c>
      <c r="I50" s="41">
        <v>0</v>
      </c>
      <c r="J50" s="39">
        <v>45872650</v>
      </c>
      <c r="K50" s="34">
        <v>47982792</v>
      </c>
      <c r="L50" s="37">
        <v>50094035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22504048</v>
      </c>
      <c r="D52" s="68">
        <f t="shared" si="3"/>
        <v>9741631</v>
      </c>
      <c r="E52" s="69">
        <f t="shared" si="3"/>
        <v>4266312</v>
      </c>
      <c r="F52" s="70">
        <f t="shared" si="3"/>
        <v>104721530</v>
      </c>
      <c r="G52" s="68">
        <f t="shared" si="3"/>
        <v>97030519</v>
      </c>
      <c r="H52" s="69">
        <f t="shared" si="3"/>
        <v>97030519</v>
      </c>
      <c r="I52" s="71">
        <f t="shared" si="3"/>
        <v>-16724200</v>
      </c>
      <c r="J52" s="72">
        <f t="shared" si="3"/>
        <v>96821498</v>
      </c>
      <c r="K52" s="68">
        <f t="shared" si="3"/>
        <v>101277388</v>
      </c>
      <c r="L52" s="69">
        <f t="shared" si="3"/>
        <v>105731401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22504048</v>
      </c>
      <c r="D54" s="79">
        <f t="shared" ref="D54:L54" si="4">+D52-D53</f>
        <v>9741631</v>
      </c>
      <c r="E54" s="80">
        <f t="shared" si="4"/>
        <v>4266312</v>
      </c>
      <c r="F54" s="81">
        <f t="shared" si="4"/>
        <v>104721530</v>
      </c>
      <c r="G54" s="79">
        <f t="shared" si="4"/>
        <v>97030519</v>
      </c>
      <c r="H54" s="80">
        <f t="shared" si="4"/>
        <v>97030519</v>
      </c>
      <c r="I54" s="82">
        <f t="shared" si="4"/>
        <v>-16724200</v>
      </c>
      <c r="J54" s="83">
        <f t="shared" si="4"/>
        <v>96821498</v>
      </c>
      <c r="K54" s="79">
        <f t="shared" si="4"/>
        <v>101277388</v>
      </c>
      <c r="L54" s="80">
        <f t="shared" si="4"/>
        <v>105731401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22504048</v>
      </c>
      <c r="D57" s="68">
        <f t="shared" ref="D57:L57" si="5">SUM(D54:D56)</f>
        <v>9741631</v>
      </c>
      <c r="E57" s="69">
        <f t="shared" si="5"/>
        <v>4266312</v>
      </c>
      <c r="F57" s="70">
        <f t="shared" si="5"/>
        <v>104721530</v>
      </c>
      <c r="G57" s="68">
        <f t="shared" si="5"/>
        <v>97030519</v>
      </c>
      <c r="H57" s="69">
        <f t="shared" si="5"/>
        <v>97030519</v>
      </c>
      <c r="I57" s="71">
        <f t="shared" si="5"/>
        <v>-16724200</v>
      </c>
      <c r="J57" s="72">
        <f t="shared" si="5"/>
        <v>96821498</v>
      </c>
      <c r="K57" s="68">
        <f t="shared" si="5"/>
        <v>101277388</v>
      </c>
      <c r="L57" s="69">
        <f t="shared" si="5"/>
        <v>105731401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22504048</v>
      </c>
      <c r="D60" s="87">
        <f t="shared" ref="D60:L60" si="6">SUM(D57:D59)</f>
        <v>9741631</v>
      </c>
      <c r="E60" s="88">
        <f t="shared" si="6"/>
        <v>4266312</v>
      </c>
      <c r="F60" s="89">
        <f t="shared" si="6"/>
        <v>104721530</v>
      </c>
      <c r="G60" s="87">
        <f t="shared" si="6"/>
        <v>97030519</v>
      </c>
      <c r="H60" s="90">
        <f t="shared" si="6"/>
        <v>97030519</v>
      </c>
      <c r="I60" s="91">
        <f t="shared" si="6"/>
        <v>-16724200</v>
      </c>
      <c r="J60" s="92">
        <f t="shared" si="6"/>
        <v>96821498</v>
      </c>
      <c r="K60" s="87">
        <f t="shared" si="6"/>
        <v>101277388</v>
      </c>
      <c r="L60" s="88">
        <f t="shared" si="6"/>
        <v>105731401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200936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200936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-200936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-200936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-200936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-200936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-200936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46121871</v>
      </c>
      <c r="D7" s="29">
        <v>43330807</v>
      </c>
      <c r="E7" s="30">
        <v>53750625</v>
      </c>
      <c r="F7" s="31">
        <v>50773000</v>
      </c>
      <c r="G7" s="29">
        <v>56620888</v>
      </c>
      <c r="H7" s="32">
        <v>56620888</v>
      </c>
      <c r="I7" s="30">
        <v>42483942</v>
      </c>
      <c r="J7" s="33">
        <v>59112208</v>
      </c>
      <c r="K7" s="29">
        <v>61772280</v>
      </c>
      <c r="L7" s="32">
        <v>63316536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2569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19297174</v>
      </c>
      <c r="H29" s="37">
        <v>19297174</v>
      </c>
      <c r="I29" s="41">
        <v>24674466</v>
      </c>
      <c r="J29" s="39">
        <v>20146250</v>
      </c>
      <c r="K29" s="34">
        <v>21052836</v>
      </c>
      <c r="L29" s="37">
        <v>21579168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46124440</v>
      </c>
      <c r="D33" s="52">
        <f t="shared" ref="D33:L33" si="0">SUM(D6:D20)+SUM(D22:D32)</f>
        <v>43330807</v>
      </c>
      <c r="E33" s="53">
        <f t="shared" si="0"/>
        <v>53750625</v>
      </c>
      <c r="F33" s="54">
        <f t="shared" si="0"/>
        <v>50773000</v>
      </c>
      <c r="G33" s="52">
        <f t="shared" si="0"/>
        <v>75918062</v>
      </c>
      <c r="H33" s="55">
        <f t="shared" si="0"/>
        <v>75918062</v>
      </c>
      <c r="I33" s="56">
        <f t="shared" si="0"/>
        <v>67158408</v>
      </c>
      <c r="J33" s="57">
        <f t="shared" si="0"/>
        <v>79258458</v>
      </c>
      <c r="K33" s="52">
        <f t="shared" si="0"/>
        <v>82825116</v>
      </c>
      <c r="L33" s="53">
        <f t="shared" si="0"/>
        <v>84895704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373458</v>
      </c>
      <c r="D35" s="34">
        <v>-1377084</v>
      </c>
      <c r="E35" s="37">
        <v>1454405</v>
      </c>
      <c r="F35" s="38">
        <v>18551631</v>
      </c>
      <c r="G35" s="34">
        <v>21564234</v>
      </c>
      <c r="H35" s="40">
        <v>21564234</v>
      </c>
      <c r="I35" s="41">
        <v>-985832</v>
      </c>
      <c r="J35" s="39">
        <v>20578434</v>
      </c>
      <c r="K35" s="34">
        <v>24242304</v>
      </c>
      <c r="L35" s="37">
        <v>25696860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27274637</v>
      </c>
      <c r="D38" s="34">
        <v>17023504</v>
      </c>
      <c r="E38" s="37">
        <v>25732170</v>
      </c>
      <c r="F38" s="39">
        <v>10380000</v>
      </c>
      <c r="G38" s="34">
        <v>19619388</v>
      </c>
      <c r="H38" s="37">
        <v>19619388</v>
      </c>
      <c r="I38" s="41">
        <v>31895202</v>
      </c>
      <c r="J38" s="39">
        <v>12192067</v>
      </c>
      <c r="K38" s="34">
        <v>14656536</v>
      </c>
      <c r="L38" s="37">
        <v>15022956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15647531</v>
      </c>
      <c r="D40" s="34">
        <v>22753764</v>
      </c>
      <c r="E40" s="37">
        <v>22836823</v>
      </c>
      <c r="F40" s="39">
        <v>22836816</v>
      </c>
      <c r="G40" s="34">
        <v>22961637</v>
      </c>
      <c r="H40" s="37">
        <v>22961637</v>
      </c>
      <c r="I40" s="41">
        <v>24252051</v>
      </c>
      <c r="J40" s="39">
        <v>24063000</v>
      </c>
      <c r="K40" s="34">
        <v>25145832</v>
      </c>
      <c r="L40" s="37">
        <v>25774476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33830369</v>
      </c>
      <c r="D42" s="34">
        <v>14580141</v>
      </c>
      <c r="E42" s="37">
        <v>25498162</v>
      </c>
      <c r="F42" s="38">
        <v>13000000</v>
      </c>
      <c r="G42" s="34">
        <v>41000000</v>
      </c>
      <c r="H42" s="40">
        <v>41000000</v>
      </c>
      <c r="I42" s="41">
        <v>14922874</v>
      </c>
      <c r="J42" s="39">
        <v>32916663</v>
      </c>
      <c r="K42" s="34">
        <v>33287496</v>
      </c>
      <c r="L42" s="37">
        <v>33744684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544</v>
      </c>
      <c r="D45" s="34">
        <v>32286</v>
      </c>
      <c r="E45" s="37">
        <v>158500</v>
      </c>
      <c r="F45" s="39">
        <v>313740</v>
      </c>
      <c r="G45" s="34">
        <v>193282</v>
      </c>
      <c r="H45" s="37">
        <v>193282</v>
      </c>
      <c r="I45" s="41">
        <v>197902</v>
      </c>
      <c r="J45" s="39">
        <v>205600</v>
      </c>
      <c r="K45" s="34">
        <v>217752</v>
      </c>
      <c r="L45" s="37">
        <v>230388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15576622</v>
      </c>
      <c r="D47" s="34">
        <v>17349063</v>
      </c>
      <c r="E47" s="37">
        <v>18922504</v>
      </c>
      <c r="F47" s="39">
        <v>0</v>
      </c>
      <c r="G47" s="34">
        <v>0</v>
      </c>
      <c r="H47" s="37">
        <v>0</v>
      </c>
      <c r="I47" s="41">
        <v>25114383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92703161</v>
      </c>
      <c r="D48" s="52">
        <f t="shared" ref="D48:L48" si="1">SUM(D35:D47)</f>
        <v>70361674</v>
      </c>
      <c r="E48" s="53">
        <f t="shared" si="1"/>
        <v>94602564</v>
      </c>
      <c r="F48" s="54">
        <f t="shared" si="1"/>
        <v>65082187</v>
      </c>
      <c r="G48" s="52">
        <f t="shared" si="1"/>
        <v>105338541</v>
      </c>
      <c r="H48" s="53">
        <f t="shared" si="1"/>
        <v>105338541</v>
      </c>
      <c r="I48" s="56">
        <f t="shared" si="1"/>
        <v>95396580</v>
      </c>
      <c r="J48" s="57">
        <f t="shared" si="1"/>
        <v>89955764</v>
      </c>
      <c r="K48" s="52">
        <f t="shared" si="1"/>
        <v>97549920</v>
      </c>
      <c r="L48" s="53">
        <f t="shared" si="1"/>
        <v>100469364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-46578721</v>
      </c>
      <c r="D49" s="61">
        <f t="shared" si="2"/>
        <v>-27030867</v>
      </c>
      <c r="E49" s="62">
        <f t="shared" si="2"/>
        <v>-40851939</v>
      </c>
      <c r="F49" s="63">
        <f t="shared" si="2"/>
        <v>-14309187</v>
      </c>
      <c r="G49" s="61">
        <f t="shared" si="2"/>
        <v>-29420479</v>
      </c>
      <c r="H49" s="62">
        <f t="shared" si="2"/>
        <v>-29420479</v>
      </c>
      <c r="I49" s="64">
        <f t="shared" si="2"/>
        <v>-28238172</v>
      </c>
      <c r="J49" s="65">
        <f t="shared" si="2"/>
        <v>-10697306</v>
      </c>
      <c r="K49" s="61">
        <f t="shared" si="2"/>
        <v>-14724804</v>
      </c>
      <c r="L49" s="62">
        <f t="shared" si="2"/>
        <v>-15573660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-46578721</v>
      </c>
      <c r="D52" s="68">
        <f t="shared" si="3"/>
        <v>-27030867</v>
      </c>
      <c r="E52" s="69">
        <f t="shared" si="3"/>
        <v>-40851939</v>
      </c>
      <c r="F52" s="70">
        <f t="shared" si="3"/>
        <v>-14309187</v>
      </c>
      <c r="G52" s="68">
        <f t="shared" si="3"/>
        <v>-29420479</v>
      </c>
      <c r="H52" s="69">
        <f t="shared" si="3"/>
        <v>-29420479</v>
      </c>
      <c r="I52" s="71">
        <f t="shared" si="3"/>
        <v>-28238172</v>
      </c>
      <c r="J52" s="72">
        <f t="shared" si="3"/>
        <v>-10697306</v>
      </c>
      <c r="K52" s="68">
        <f t="shared" si="3"/>
        <v>-14724804</v>
      </c>
      <c r="L52" s="69">
        <f t="shared" si="3"/>
        <v>-15573660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-46578721</v>
      </c>
      <c r="D54" s="79">
        <f t="shared" ref="D54:L54" si="4">+D52-D53</f>
        <v>-27030867</v>
      </c>
      <c r="E54" s="80">
        <f t="shared" si="4"/>
        <v>-40851939</v>
      </c>
      <c r="F54" s="81">
        <f t="shared" si="4"/>
        <v>-14309187</v>
      </c>
      <c r="G54" s="79">
        <f t="shared" si="4"/>
        <v>-29420479</v>
      </c>
      <c r="H54" s="80">
        <f t="shared" si="4"/>
        <v>-29420479</v>
      </c>
      <c r="I54" s="82">
        <f t="shared" si="4"/>
        <v>-28238172</v>
      </c>
      <c r="J54" s="83">
        <f t="shared" si="4"/>
        <v>-10697306</v>
      </c>
      <c r="K54" s="79">
        <f t="shared" si="4"/>
        <v>-14724804</v>
      </c>
      <c r="L54" s="80">
        <f t="shared" si="4"/>
        <v>-15573660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-46578721</v>
      </c>
      <c r="D57" s="68">
        <f t="shared" ref="D57:L57" si="5">SUM(D54:D56)</f>
        <v>-27030867</v>
      </c>
      <c r="E57" s="69">
        <f t="shared" si="5"/>
        <v>-40851939</v>
      </c>
      <c r="F57" s="70">
        <f t="shared" si="5"/>
        <v>-14309187</v>
      </c>
      <c r="G57" s="68">
        <f t="shared" si="5"/>
        <v>-29420479</v>
      </c>
      <c r="H57" s="69">
        <f t="shared" si="5"/>
        <v>-29420479</v>
      </c>
      <c r="I57" s="71">
        <f t="shared" si="5"/>
        <v>-28238172</v>
      </c>
      <c r="J57" s="72">
        <f t="shared" si="5"/>
        <v>-10697306</v>
      </c>
      <c r="K57" s="68">
        <f t="shared" si="5"/>
        <v>-14724804</v>
      </c>
      <c r="L57" s="69">
        <f t="shared" si="5"/>
        <v>-15573660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-46578721</v>
      </c>
      <c r="D60" s="87">
        <f t="shared" ref="D60:L60" si="6">SUM(D57:D59)</f>
        <v>-27030867</v>
      </c>
      <c r="E60" s="88">
        <f t="shared" si="6"/>
        <v>-40851939</v>
      </c>
      <c r="F60" s="89">
        <f t="shared" si="6"/>
        <v>-14309187</v>
      </c>
      <c r="G60" s="87">
        <f t="shared" si="6"/>
        <v>-29420479</v>
      </c>
      <c r="H60" s="90">
        <f t="shared" si="6"/>
        <v>-29420479</v>
      </c>
      <c r="I60" s="91">
        <f t="shared" si="6"/>
        <v>-28238172</v>
      </c>
      <c r="J60" s="92">
        <f t="shared" si="6"/>
        <v>-10697306</v>
      </c>
      <c r="K60" s="87">
        <f t="shared" si="6"/>
        <v>-14724804</v>
      </c>
      <c r="L60" s="88">
        <f t="shared" si="6"/>
        <v>-15573660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11667</v>
      </c>
      <c r="D40" s="34">
        <v>17500</v>
      </c>
      <c r="E40" s="37">
        <v>17547</v>
      </c>
      <c r="F40" s="39">
        <v>18000</v>
      </c>
      <c r="G40" s="34">
        <v>18000</v>
      </c>
      <c r="H40" s="37">
        <v>18000</v>
      </c>
      <c r="I40" s="41">
        <v>3014</v>
      </c>
      <c r="J40" s="39">
        <v>2220</v>
      </c>
      <c r="K40" s="34">
        <v>2320</v>
      </c>
      <c r="L40" s="37">
        <v>2378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11667</v>
      </c>
      <c r="D48" s="52">
        <f t="shared" ref="D48:L48" si="1">SUM(D35:D47)</f>
        <v>17500</v>
      </c>
      <c r="E48" s="53">
        <f t="shared" si="1"/>
        <v>17547</v>
      </c>
      <c r="F48" s="54">
        <f t="shared" si="1"/>
        <v>18000</v>
      </c>
      <c r="G48" s="52">
        <f t="shared" si="1"/>
        <v>18000</v>
      </c>
      <c r="H48" s="53">
        <f t="shared" si="1"/>
        <v>18000</v>
      </c>
      <c r="I48" s="56">
        <f t="shared" si="1"/>
        <v>3014</v>
      </c>
      <c r="J48" s="57">
        <f t="shared" si="1"/>
        <v>2220</v>
      </c>
      <c r="K48" s="52">
        <f t="shared" si="1"/>
        <v>2320</v>
      </c>
      <c r="L48" s="53">
        <f t="shared" si="1"/>
        <v>2378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-11667</v>
      </c>
      <c r="D49" s="61">
        <f t="shared" si="2"/>
        <v>-17500</v>
      </c>
      <c r="E49" s="62">
        <f t="shared" si="2"/>
        <v>-17547</v>
      </c>
      <c r="F49" s="63">
        <f t="shared" si="2"/>
        <v>-18000</v>
      </c>
      <c r="G49" s="61">
        <f t="shared" si="2"/>
        <v>-18000</v>
      </c>
      <c r="H49" s="62">
        <f t="shared" si="2"/>
        <v>-18000</v>
      </c>
      <c r="I49" s="64">
        <f t="shared" si="2"/>
        <v>-3014</v>
      </c>
      <c r="J49" s="65">
        <f t="shared" si="2"/>
        <v>-2220</v>
      </c>
      <c r="K49" s="61">
        <f t="shared" si="2"/>
        <v>-2320</v>
      </c>
      <c r="L49" s="62">
        <f t="shared" si="2"/>
        <v>-2378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-11667</v>
      </c>
      <c r="D52" s="68">
        <f t="shared" si="3"/>
        <v>-17500</v>
      </c>
      <c r="E52" s="69">
        <f t="shared" si="3"/>
        <v>-17547</v>
      </c>
      <c r="F52" s="70">
        <f t="shared" si="3"/>
        <v>-18000</v>
      </c>
      <c r="G52" s="68">
        <f t="shared" si="3"/>
        <v>-18000</v>
      </c>
      <c r="H52" s="69">
        <f t="shared" si="3"/>
        <v>-18000</v>
      </c>
      <c r="I52" s="71">
        <f t="shared" si="3"/>
        <v>-3014</v>
      </c>
      <c r="J52" s="72">
        <f t="shared" si="3"/>
        <v>-2220</v>
      </c>
      <c r="K52" s="68">
        <f t="shared" si="3"/>
        <v>-2320</v>
      </c>
      <c r="L52" s="69">
        <f t="shared" si="3"/>
        <v>-2378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-11667</v>
      </c>
      <c r="D54" s="79">
        <f t="shared" ref="D54:L54" si="4">+D52-D53</f>
        <v>-17500</v>
      </c>
      <c r="E54" s="80">
        <f t="shared" si="4"/>
        <v>-17547</v>
      </c>
      <c r="F54" s="81">
        <f t="shared" si="4"/>
        <v>-18000</v>
      </c>
      <c r="G54" s="79">
        <f t="shared" si="4"/>
        <v>-18000</v>
      </c>
      <c r="H54" s="80">
        <f t="shared" si="4"/>
        <v>-18000</v>
      </c>
      <c r="I54" s="82">
        <f t="shared" si="4"/>
        <v>-3014</v>
      </c>
      <c r="J54" s="83">
        <f t="shared" si="4"/>
        <v>-2220</v>
      </c>
      <c r="K54" s="79">
        <f t="shared" si="4"/>
        <v>-2320</v>
      </c>
      <c r="L54" s="80">
        <f t="shared" si="4"/>
        <v>-2378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-11667</v>
      </c>
      <c r="D57" s="68">
        <f t="shared" ref="D57:L57" si="5">SUM(D54:D56)</f>
        <v>-17500</v>
      </c>
      <c r="E57" s="69">
        <f t="shared" si="5"/>
        <v>-17547</v>
      </c>
      <c r="F57" s="70">
        <f t="shared" si="5"/>
        <v>-18000</v>
      </c>
      <c r="G57" s="68">
        <f t="shared" si="5"/>
        <v>-18000</v>
      </c>
      <c r="H57" s="69">
        <f t="shared" si="5"/>
        <v>-18000</v>
      </c>
      <c r="I57" s="71">
        <f t="shared" si="5"/>
        <v>-3014</v>
      </c>
      <c r="J57" s="72">
        <f t="shared" si="5"/>
        <v>-2220</v>
      </c>
      <c r="K57" s="68">
        <f t="shared" si="5"/>
        <v>-2320</v>
      </c>
      <c r="L57" s="69">
        <f t="shared" si="5"/>
        <v>-2378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-11667</v>
      </c>
      <c r="D60" s="87">
        <f t="shared" ref="D60:L60" si="6">SUM(D57:D59)</f>
        <v>-17500</v>
      </c>
      <c r="E60" s="88">
        <f t="shared" si="6"/>
        <v>-17547</v>
      </c>
      <c r="F60" s="89">
        <f t="shared" si="6"/>
        <v>-18000</v>
      </c>
      <c r="G60" s="87">
        <f t="shared" si="6"/>
        <v>-18000</v>
      </c>
      <c r="H60" s="90">
        <f t="shared" si="6"/>
        <v>-18000</v>
      </c>
      <c r="I60" s="91">
        <f t="shared" si="6"/>
        <v>-3014</v>
      </c>
      <c r="J60" s="92">
        <f t="shared" si="6"/>
        <v>-2220</v>
      </c>
      <c r="K60" s="87">
        <f t="shared" si="6"/>
        <v>-2320</v>
      </c>
      <c r="L60" s="88">
        <f t="shared" si="6"/>
        <v>-2378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108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132800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132800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-132800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-132800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-132800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-132800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-132800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109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38486443</v>
      </c>
      <c r="D7" s="29">
        <v>39169621</v>
      </c>
      <c r="E7" s="30">
        <v>58876865</v>
      </c>
      <c r="F7" s="31">
        <v>68294245</v>
      </c>
      <c r="G7" s="29">
        <v>61317161</v>
      </c>
      <c r="H7" s="32">
        <v>61317161</v>
      </c>
      <c r="I7" s="30">
        <v>55414084</v>
      </c>
      <c r="J7" s="33">
        <v>63953799</v>
      </c>
      <c r="K7" s="29">
        <v>66895675</v>
      </c>
      <c r="L7" s="32">
        <v>69839082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287762</v>
      </c>
      <c r="D13" s="29">
        <v>74943</v>
      </c>
      <c r="E13" s="30">
        <v>685257</v>
      </c>
      <c r="F13" s="31">
        <v>766743</v>
      </c>
      <c r="G13" s="29">
        <v>766743</v>
      </c>
      <c r="H13" s="32">
        <v>766743</v>
      </c>
      <c r="I13" s="30">
        <v>651837</v>
      </c>
      <c r="J13" s="33">
        <v>799714</v>
      </c>
      <c r="K13" s="29">
        <v>836501</v>
      </c>
      <c r="L13" s="32">
        <v>873307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9612000</v>
      </c>
      <c r="D26" s="34">
        <v>8517000</v>
      </c>
      <c r="E26" s="37">
        <v>7077000</v>
      </c>
      <c r="F26" s="39">
        <v>5227000</v>
      </c>
      <c r="G26" s="34">
        <v>5227000</v>
      </c>
      <c r="H26" s="37">
        <v>5227000</v>
      </c>
      <c r="I26" s="41">
        <v>5227000</v>
      </c>
      <c r="J26" s="39">
        <v>6406000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48386205</v>
      </c>
      <c r="D33" s="52">
        <f t="shared" ref="D33:L33" si="0">SUM(D6:D20)+SUM(D22:D32)</f>
        <v>47761564</v>
      </c>
      <c r="E33" s="53">
        <f t="shared" si="0"/>
        <v>66639122</v>
      </c>
      <c r="F33" s="54">
        <f t="shared" si="0"/>
        <v>74287988</v>
      </c>
      <c r="G33" s="52">
        <f t="shared" si="0"/>
        <v>67310904</v>
      </c>
      <c r="H33" s="55">
        <f t="shared" si="0"/>
        <v>67310904</v>
      </c>
      <c r="I33" s="56">
        <f t="shared" si="0"/>
        <v>61292921</v>
      </c>
      <c r="J33" s="57">
        <f t="shared" si="0"/>
        <v>71159513</v>
      </c>
      <c r="K33" s="52">
        <f t="shared" si="0"/>
        <v>67732176</v>
      </c>
      <c r="L33" s="53">
        <f t="shared" si="0"/>
        <v>70712389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135194616</v>
      </c>
      <c r="D35" s="34">
        <v>137799422</v>
      </c>
      <c r="E35" s="37">
        <v>143930380</v>
      </c>
      <c r="F35" s="38">
        <v>146318174</v>
      </c>
      <c r="G35" s="34">
        <v>150639632</v>
      </c>
      <c r="H35" s="40">
        <v>150639632</v>
      </c>
      <c r="I35" s="41">
        <v>158539859</v>
      </c>
      <c r="J35" s="39">
        <v>126154181</v>
      </c>
      <c r="K35" s="34">
        <v>131957281</v>
      </c>
      <c r="L35" s="37">
        <v>137763404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14113405</v>
      </c>
      <c r="D38" s="34">
        <v>48673271</v>
      </c>
      <c r="E38" s="37">
        <v>42249648</v>
      </c>
      <c r="F38" s="39">
        <v>21640000</v>
      </c>
      <c r="G38" s="34">
        <v>22180000</v>
      </c>
      <c r="H38" s="37">
        <v>22180000</v>
      </c>
      <c r="I38" s="41">
        <v>56298168</v>
      </c>
      <c r="J38" s="39">
        <v>9700000</v>
      </c>
      <c r="K38" s="34">
        <v>10146200</v>
      </c>
      <c r="L38" s="37">
        <v>10592633</v>
      </c>
    </row>
    <row r="39" spans="1:12" x14ac:dyDescent="0.25">
      <c r="A39" s="28" t="s">
        <v>54</v>
      </c>
      <c r="B39" s="21" t="s">
        <v>55</v>
      </c>
      <c r="C39" s="34">
        <v>16003334</v>
      </c>
      <c r="D39" s="34">
        <v>24823068</v>
      </c>
      <c r="E39" s="37">
        <v>27510158</v>
      </c>
      <c r="F39" s="38">
        <v>4500000</v>
      </c>
      <c r="G39" s="34">
        <v>4500000</v>
      </c>
      <c r="H39" s="40">
        <v>4500000</v>
      </c>
      <c r="I39" s="41">
        <v>21947913</v>
      </c>
      <c r="J39" s="39">
        <v>3000000</v>
      </c>
      <c r="K39" s="34">
        <v>3138000</v>
      </c>
      <c r="L39" s="37">
        <v>3276073</v>
      </c>
    </row>
    <row r="40" spans="1:12" x14ac:dyDescent="0.25">
      <c r="A40" s="28" t="s">
        <v>56</v>
      </c>
      <c r="B40" s="21" t="s">
        <v>19</v>
      </c>
      <c r="C40" s="34">
        <v>94419706</v>
      </c>
      <c r="D40" s="34">
        <v>93763295</v>
      </c>
      <c r="E40" s="37">
        <v>107411057</v>
      </c>
      <c r="F40" s="39">
        <v>85521723</v>
      </c>
      <c r="G40" s="34">
        <v>85521723</v>
      </c>
      <c r="H40" s="37">
        <v>85521723</v>
      </c>
      <c r="I40" s="41">
        <v>117691078</v>
      </c>
      <c r="J40" s="39">
        <v>88859059</v>
      </c>
      <c r="K40" s="34">
        <v>92946580</v>
      </c>
      <c r="L40" s="37">
        <v>97036226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7079143</v>
      </c>
      <c r="F41" s="38">
        <v>0</v>
      </c>
      <c r="G41" s="34">
        <v>4962812</v>
      </c>
      <c r="H41" s="40">
        <v>4962812</v>
      </c>
      <c r="I41" s="41">
        <v>11497297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226437959</v>
      </c>
      <c r="D42" s="34">
        <v>223947579</v>
      </c>
      <c r="E42" s="37">
        <v>180651747</v>
      </c>
      <c r="F42" s="38">
        <v>70359668</v>
      </c>
      <c r="G42" s="34">
        <v>176114032</v>
      </c>
      <c r="H42" s="40">
        <v>176114032</v>
      </c>
      <c r="I42" s="41">
        <v>180283854</v>
      </c>
      <c r="J42" s="39">
        <v>78921865</v>
      </c>
      <c r="K42" s="34">
        <v>55488700</v>
      </c>
      <c r="L42" s="37">
        <v>58055398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978772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72275572</v>
      </c>
      <c r="D45" s="34">
        <v>91284753</v>
      </c>
      <c r="E45" s="37">
        <v>128582568</v>
      </c>
      <c r="F45" s="39">
        <v>50022641</v>
      </c>
      <c r="G45" s="34">
        <v>108331233</v>
      </c>
      <c r="H45" s="37">
        <v>108331233</v>
      </c>
      <c r="I45" s="41">
        <v>156456761</v>
      </c>
      <c r="J45" s="39">
        <v>19543039</v>
      </c>
      <c r="K45" s="34">
        <v>20397000</v>
      </c>
      <c r="L45" s="37">
        <v>21294467</v>
      </c>
    </row>
    <row r="46" spans="1:12" x14ac:dyDescent="0.25">
      <c r="A46" s="28" t="s">
        <v>61</v>
      </c>
      <c r="B46" s="21" t="s">
        <v>19</v>
      </c>
      <c r="C46" s="34">
        <v>44639</v>
      </c>
      <c r="D46" s="34">
        <v>203258</v>
      </c>
      <c r="E46" s="37">
        <v>0</v>
      </c>
      <c r="F46" s="38">
        <v>0</v>
      </c>
      <c r="G46" s="34">
        <v>0</v>
      </c>
      <c r="H46" s="37">
        <v>0</v>
      </c>
      <c r="I46" s="41">
        <v>385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558489231</v>
      </c>
      <c r="D48" s="52">
        <f t="shared" ref="D48:L48" si="1">SUM(D35:D47)</f>
        <v>620494646</v>
      </c>
      <c r="E48" s="53">
        <f t="shared" si="1"/>
        <v>637414701</v>
      </c>
      <c r="F48" s="54">
        <f t="shared" si="1"/>
        <v>378362206</v>
      </c>
      <c r="G48" s="52">
        <f t="shared" si="1"/>
        <v>552249432</v>
      </c>
      <c r="H48" s="53">
        <f t="shared" si="1"/>
        <v>552249432</v>
      </c>
      <c r="I48" s="56">
        <f t="shared" si="1"/>
        <v>703694087</v>
      </c>
      <c r="J48" s="57">
        <f t="shared" si="1"/>
        <v>326178144</v>
      </c>
      <c r="K48" s="52">
        <f t="shared" si="1"/>
        <v>314073761</v>
      </c>
      <c r="L48" s="53">
        <f t="shared" si="1"/>
        <v>328018201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-510103026</v>
      </c>
      <c r="D49" s="61">
        <f t="shared" si="2"/>
        <v>-572733082</v>
      </c>
      <c r="E49" s="62">
        <f t="shared" si="2"/>
        <v>-570775579</v>
      </c>
      <c r="F49" s="63">
        <f t="shared" si="2"/>
        <v>-304074218</v>
      </c>
      <c r="G49" s="61">
        <f t="shared" si="2"/>
        <v>-484938528</v>
      </c>
      <c r="H49" s="62">
        <f t="shared" si="2"/>
        <v>-484938528</v>
      </c>
      <c r="I49" s="64">
        <f t="shared" si="2"/>
        <v>-642401166</v>
      </c>
      <c r="J49" s="65">
        <f t="shared" si="2"/>
        <v>-255018631</v>
      </c>
      <c r="K49" s="61">
        <f t="shared" si="2"/>
        <v>-246341585</v>
      </c>
      <c r="L49" s="62">
        <f t="shared" si="2"/>
        <v>-257305812</v>
      </c>
    </row>
    <row r="50" spans="1:12" x14ac:dyDescent="0.25">
      <c r="A50" s="66" t="s">
        <v>65</v>
      </c>
      <c r="B50" s="21" t="s">
        <v>66</v>
      </c>
      <c r="C50" s="34">
        <v>601642000</v>
      </c>
      <c r="D50" s="34">
        <v>606331104</v>
      </c>
      <c r="E50" s="37">
        <v>765417000</v>
      </c>
      <c r="F50" s="39">
        <v>573542000</v>
      </c>
      <c r="G50" s="34">
        <v>849620000</v>
      </c>
      <c r="H50" s="37">
        <v>849620000</v>
      </c>
      <c r="I50" s="41">
        <v>849620000</v>
      </c>
      <c r="J50" s="39">
        <v>913447000</v>
      </c>
      <c r="K50" s="34">
        <v>778472000</v>
      </c>
      <c r="L50" s="37">
        <v>835748000</v>
      </c>
    </row>
    <row r="51" spans="1:12" x14ac:dyDescent="0.25">
      <c r="A51" s="66" t="s">
        <v>67</v>
      </c>
      <c r="B51" s="21" t="s">
        <v>66</v>
      </c>
      <c r="C51" s="34">
        <v>24307385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115846359</v>
      </c>
      <c r="D52" s="68">
        <f t="shared" si="3"/>
        <v>33598022</v>
      </c>
      <c r="E52" s="69">
        <f t="shared" si="3"/>
        <v>194641421</v>
      </c>
      <c r="F52" s="70">
        <f t="shared" si="3"/>
        <v>269467782</v>
      </c>
      <c r="G52" s="68">
        <f t="shared" si="3"/>
        <v>364681472</v>
      </c>
      <c r="H52" s="69">
        <f t="shared" si="3"/>
        <v>364681472</v>
      </c>
      <c r="I52" s="71">
        <f t="shared" si="3"/>
        <v>207218834</v>
      </c>
      <c r="J52" s="72">
        <f t="shared" si="3"/>
        <v>658428369</v>
      </c>
      <c r="K52" s="68">
        <f t="shared" si="3"/>
        <v>532130415</v>
      </c>
      <c r="L52" s="69">
        <f t="shared" si="3"/>
        <v>578442188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115846359</v>
      </c>
      <c r="D54" s="79">
        <f t="shared" ref="D54:L54" si="4">+D52-D53</f>
        <v>33598022</v>
      </c>
      <c r="E54" s="80">
        <f t="shared" si="4"/>
        <v>194641421</v>
      </c>
      <c r="F54" s="81">
        <f t="shared" si="4"/>
        <v>269467782</v>
      </c>
      <c r="G54" s="79">
        <f t="shared" si="4"/>
        <v>364681472</v>
      </c>
      <c r="H54" s="80">
        <f t="shared" si="4"/>
        <v>364681472</v>
      </c>
      <c r="I54" s="82">
        <f t="shared" si="4"/>
        <v>207218834</v>
      </c>
      <c r="J54" s="83">
        <f t="shared" si="4"/>
        <v>658428369</v>
      </c>
      <c r="K54" s="79">
        <f t="shared" si="4"/>
        <v>532130415</v>
      </c>
      <c r="L54" s="80">
        <f t="shared" si="4"/>
        <v>578442188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115846359</v>
      </c>
      <c r="D57" s="68">
        <f t="shared" ref="D57:L57" si="5">SUM(D54:D56)</f>
        <v>33598022</v>
      </c>
      <c r="E57" s="69">
        <f t="shared" si="5"/>
        <v>194641421</v>
      </c>
      <c r="F57" s="70">
        <f t="shared" si="5"/>
        <v>269467782</v>
      </c>
      <c r="G57" s="68">
        <f t="shared" si="5"/>
        <v>364681472</v>
      </c>
      <c r="H57" s="69">
        <f t="shared" si="5"/>
        <v>364681472</v>
      </c>
      <c r="I57" s="71">
        <f t="shared" si="5"/>
        <v>207218834</v>
      </c>
      <c r="J57" s="72">
        <f t="shared" si="5"/>
        <v>658428369</v>
      </c>
      <c r="K57" s="68">
        <f t="shared" si="5"/>
        <v>532130415</v>
      </c>
      <c r="L57" s="69">
        <f t="shared" si="5"/>
        <v>578442188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115846359</v>
      </c>
      <c r="D60" s="87">
        <f t="shared" ref="D60:L60" si="6">SUM(D57:D59)</f>
        <v>33598022</v>
      </c>
      <c r="E60" s="88">
        <f t="shared" si="6"/>
        <v>194641421</v>
      </c>
      <c r="F60" s="89">
        <f t="shared" si="6"/>
        <v>269467782</v>
      </c>
      <c r="G60" s="87">
        <f t="shared" si="6"/>
        <v>364681472</v>
      </c>
      <c r="H60" s="90">
        <f t="shared" si="6"/>
        <v>364681472</v>
      </c>
      <c r="I60" s="91">
        <f t="shared" si="6"/>
        <v>207218834</v>
      </c>
      <c r="J60" s="92">
        <f t="shared" si="6"/>
        <v>658428369</v>
      </c>
      <c r="K60" s="87">
        <f t="shared" si="6"/>
        <v>532130415</v>
      </c>
      <c r="L60" s="88">
        <f t="shared" si="6"/>
        <v>578442188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-6</v>
      </c>
      <c r="E43" s="37">
        <v>5559570</v>
      </c>
      <c r="F43" s="39">
        <v>0</v>
      </c>
      <c r="G43" s="34">
        <v>0</v>
      </c>
      <c r="H43" s="37">
        <v>0</v>
      </c>
      <c r="I43" s="41">
        <v>384990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-6</v>
      </c>
      <c r="E48" s="53">
        <f t="shared" si="1"/>
        <v>5559570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384990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6</v>
      </c>
      <c r="E49" s="62">
        <f t="shared" si="2"/>
        <v>-5559570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-384990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6</v>
      </c>
      <c r="E52" s="69">
        <f t="shared" si="3"/>
        <v>-5559570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-384990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6</v>
      </c>
      <c r="E54" s="80">
        <f t="shared" si="4"/>
        <v>-5559570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-384990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6</v>
      </c>
      <c r="E57" s="69">
        <f t="shared" si="5"/>
        <v>-5559570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-384990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6</v>
      </c>
      <c r="E60" s="88">
        <f t="shared" si="6"/>
        <v>-5559570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-384990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882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1584760</v>
      </c>
      <c r="E45" s="37">
        <v>1733742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882</v>
      </c>
      <c r="D48" s="52">
        <f t="shared" ref="D48:L48" si="1">SUM(D35:D47)</f>
        <v>1584760</v>
      </c>
      <c r="E48" s="53">
        <f t="shared" si="1"/>
        <v>1733742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-882</v>
      </c>
      <c r="D49" s="61">
        <f t="shared" si="2"/>
        <v>-1584760</v>
      </c>
      <c r="E49" s="62">
        <f t="shared" si="2"/>
        <v>-1733742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-882</v>
      </c>
      <c r="D52" s="68">
        <f t="shared" si="3"/>
        <v>-1584760</v>
      </c>
      <c r="E52" s="69">
        <f t="shared" si="3"/>
        <v>-1733742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-882</v>
      </c>
      <c r="D54" s="79">
        <f t="shared" ref="D54:L54" si="4">+D52-D53</f>
        <v>-1584760</v>
      </c>
      <c r="E54" s="80">
        <f t="shared" si="4"/>
        <v>-1733742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-882</v>
      </c>
      <c r="D57" s="68">
        <f t="shared" ref="D57:L57" si="5">SUM(D54:D56)</f>
        <v>-1584760</v>
      </c>
      <c r="E57" s="69">
        <f t="shared" si="5"/>
        <v>-1733742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-882</v>
      </c>
      <c r="D60" s="87">
        <f t="shared" ref="D60:L60" si="6">SUM(D57:D59)</f>
        <v>-1584760</v>
      </c>
      <c r="E60" s="88">
        <f t="shared" si="6"/>
        <v>-1733742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32479687</v>
      </c>
      <c r="D7" s="29">
        <v>15066658</v>
      </c>
      <c r="E7" s="30">
        <v>41380092</v>
      </c>
      <c r="F7" s="31">
        <v>52204336</v>
      </c>
      <c r="G7" s="29">
        <v>52204336</v>
      </c>
      <c r="H7" s="32">
        <v>52204336</v>
      </c>
      <c r="I7" s="30">
        <v>46047600</v>
      </c>
      <c r="J7" s="33">
        <v>69411497</v>
      </c>
      <c r="K7" s="29">
        <v>72603366</v>
      </c>
      <c r="L7" s="32">
        <v>75797501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6569818</v>
      </c>
      <c r="D26" s="34">
        <v>7450510</v>
      </c>
      <c r="E26" s="37">
        <v>10339482</v>
      </c>
      <c r="F26" s="39">
        <v>13557900</v>
      </c>
      <c r="G26" s="34">
        <v>15053941</v>
      </c>
      <c r="H26" s="37">
        <v>15053941</v>
      </c>
      <c r="I26" s="41">
        <v>12316668</v>
      </c>
      <c r="J26" s="39">
        <v>12783100</v>
      </c>
      <c r="K26" s="34">
        <v>13572083</v>
      </c>
      <c r="L26" s="37">
        <v>9451959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-219648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39049505</v>
      </c>
      <c r="D33" s="52">
        <f t="shared" ref="D33:L33" si="0">SUM(D6:D20)+SUM(D22:D32)</f>
        <v>22517168</v>
      </c>
      <c r="E33" s="53">
        <f t="shared" si="0"/>
        <v>51499926</v>
      </c>
      <c r="F33" s="54">
        <f t="shared" si="0"/>
        <v>65762236</v>
      </c>
      <c r="G33" s="52">
        <f t="shared" si="0"/>
        <v>67258277</v>
      </c>
      <c r="H33" s="55">
        <f t="shared" si="0"/>
        <v>67258277</v>
      </c>
      <c r="I33" s="56">
        <f t="shared" si="0"/>
        <v>58364268</v>
      </c>
      <c r="J33" s="57">
        <f t="shared" si="0"/>
        <v>82194597</v>
      </c>
      <c r="K33" s="52">
        <f t="shared" si="0"/>
        <v>86175449</v>
      </c>
      <c r="L33" s="53">
        <f t="shared" si="0"/>
        <v>85249460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87092476</v>
      </c>
      <c r="D35" s="34">
        <v>103533582</v>
      </c>
      <c r="E35" s="37">
        <v>48897328</v>
      </c>
      <c r="F35" s="38">
        <v>110524889</v>
      </c>
      <c r="G35" s="34">
        <v>110524889</v>
      </c>
      <c r="H35" s="40">
        <v>110524889</v>
      </c>
      <c r="I35" s="41">
        <v>46719975</v>
      </c>
      <c r="J35" s="39">
        <v>105131001</v>
      </c>
      <c r="K35" s="34">
        <v>109967026</v>
      </c>
      <c r="L35" s="37">
        <v>114805576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127367140</v>
      </c>
      <c r="D38" s="34">
        <v>151301841</v>
      </c>
      <c r="E38" s="37">
        <v>205963104</v>
      </c>
      <c r="F38" s="39">
        <v>110991367</v>
      </c>
      <c r="G38" s="34">
        <v>93491367</v>
      </c>
      <c r="H38" s="37">
        <v>93491367</v>
      </c>
      <c r="I38" s="41">
        <v>270487710</v>
      </c>
      <c r="J38" s="39">
        <v>113874987</v>
      </c>
      <c r="K38" s="34">
        <v>119113236</v>
      </c>
      <c r="L38" s="37">
        <v>124354219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12564500</v>
      </c>
      <c r="G39" s="34">
        <v>12564500</v>
      </c>
      <c r="H39" s="40">
        <v>12564500</v>
      </c>
      <c r="I39" s="41">
        <v>0</v>
      </c>
      <c r="J39" s="39">
        <v>12564500</v>
      </c>
      <c r="K39" s="34">
        <v>13142467</v>
      </c>
      <c r="L39" s="37">
        <v>13733878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14111167</v>
      </c>
      <c r="D42" s="34">
        <v>20017011</v>
      </c>
      <c r="E42" s="37">
        <v>18981793</v>
      </c>
      <c r="F42" s="38">
        <v>47333778</v>
      </c>
      <c r="G42" s="34">
        <v>32833778</v>
      </c>
      <c r="H42" s="40">
        <v>32833778</v>
      </c>
      <c r="I42" s="41">
        <v>10423300</v>
      </c>
      <c r="J42" s="39">
        <v>51697637</v>
      </c>
      <c r="K42" s="34">
        <v>54075729</v>
      </c>
      <c r="L42" s="37">
        <v>56455061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161729</v>
      </c>
      <c r="D44" s="34">
        <v>0</v>
      </c>
      <c r="E44" s="37">
        <v>241870</v>
      </c>
      <c r="F44" s="38">
        <v>0</v>
      </c>
      <c r="G44" s="34">
        <v>0</v>
      </c>
      <c r="H44" s="40">
        <v>0</v>
      </c>
      <c r="I44" s="41">
        <v>21471391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3674486</v>
      </c>
      <c r="D45" s="34">
        <v>20469213</v>
      </c>
      <c r="E45" s="37">
        <v>5165098</v>
      </c>
      <c r="F45" s="39">
        <v>6082826</v>
      </c>
      <c r="G45" s="34">
        <v>1782826</v>
      </c>
      <c r="H45" s="37">
        <v>1782826</v>
      </c>
      <c r="I45" s="41">
        <v>4074470</v>
      </c>
      <c r="J45" s="39">
        <v>5251457</v>
      </c>
      <c r="K45" s="34">
        <v>5493023</v>
      </c>
      <c r="L45" s="37">
        <v>5734716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123512455</v>
      </c>
      <c r="F47" s="39">
        <v>0</v>
      </c>
      <c r="G47" s="34">
        <v>0</v>
      </c>
      <c r="H47" s="37">
        <v>0</v>
      </c>
      <c r="I47" s="41">
        <v>137379007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232406998</v>
      </c>
      <c r="D48" s="52">
        <f t="shared" ref="D48:L48" si="1">SUM(D35:D47)</f>
        <v>295321647</v>
      </c>
      <c r="E48" s="53">
        <f t="shared" si="1"/>
        <v>402761648</v>
      </c>
      <c r="F48" s="54">
        <f t="shared" si="1"/>
        <v>287497360</v>
      </c>
      <c r="G48" s="52">
        <f t="shared" si="1"/>
        <v>251197360</v>
      </c>
      <c r="H48" s="53">
        <f t="shared" si="1"/>
        <v>251197360</v>
      </c>
      <c r="I48" s="56">
        <f t="shared" si="1"/>
        <v>490555853</v>
      </c>
      <c r="J48" s="57">
        <f t="shared" si="1"/>
        <v>288519582</v>
      </c>
      <c r="K48" s="52">
        <f t="shared" si="1"/>
        <v>301791481</v>
      </c>
      <c r="L48" s="53">
        <f t="shared" si="1"/>
        <v>315083450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-193357493</v>
      </c>
      <c r="D49" s="61">
        <f t="shared" si="2"/>
        <v>-272804479</v>
      </c>
      <c r="E49" s="62">
        <f t="shared" si="2"/>
        <v>-351261722</v>
      </c>
      <c r="F49" s="63">
        <f t="shared" si="2"/>
        <v>-221735124</v>
      </c>
      <c r="G49" s="61">
        <f t="shared" si="2"/>
        <v>-183939083</v>
      </c>
      <c r="H49" s="62">
        <f t="shared" si="2"/>
        <v>-183939083</v>
      </c>
      <c r="I49" s="64">
        <f t="shared" si="2"/>
        <v>-432191585</v>
      </c>
      <c r="J49" s="65">
        <f t="shared" si="2"/>
        <v>-206324985</v>
      </c>
      <c r="K49" s="61">
        <f t="shared" si="2"/>
        <v>-215616032</v>
      </c>
      <c r="L49" s="62">
        <f t="shared" si="2"/>
        <v>-229833990</v>
      </c>
    </row>
    <row r="50" spans="1:12" x14ac:dyDescent="0.25">
      <c r="A50" s="66" t="s">
        <v>65</v>
      </c>
      <c r="B50" s="21" t="s">
        <v>66</v>
      </c>
      <c r="C50" s="34">
        <v>175748946</v>
      </c>
      <c r="D50" s="34">
        <v>157609041</v>
      </c>
      <c r="E50" s="37">
        <v>241625968</v>
      </c>
      <c r="F50" s="39">
        <v>240127100</v>
      </c>
      <c r="G50" s="34">
        <v>229185059</v>
      </c>
      <c r="H50" s="37">
        <v>229185059</v>
      </c>
      <c r="I50" s="41">
        <v>231922332</v>
      </c>
      <c r="J50" s="39">
        <v>242878900</v>
      </c>
      <c r="K50" s="34">
        <v>265276917</v>
      </c>
      <c r="L50" s="37">
        <v>282844041</v>
      </c>
    </row>
    <row r="51" spans="1:12" x14ac:dyDescent="0.25">
      <c r="A51" s="66" t="s">
        <v>67</v>
      </c>
      <c r="B51" s="21" t="s">
        <v>66</v>
      </c>
      <c r="C51" s="34">
        <v>11164118</v>
      </c>
      <c r="D51" s="34">
        <v>93278466</v>
      </c>
      <c r="E51" s="37">
        <v>0</v>
      </c>
      <c r="F51" s="38">
        <v>201175000</v>
      </c>
      <c r="G51" s="34">
        <v>201175000</v>
      </c>
      <c r="H51" s="37">
        <v>201175000</v>
      </c>
      <c r="I51" s="41">
        <v>0</v>
      </c>
      <c r="J51" s="39">
        <v>235331000</v>
      </c>
      <c r="K51" s="34">
        <v>457655000</v>
      </c>
      <c r="L51" s="37">
        <v>475961000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-6444429</v>
      </c>
      <c r="D52" s="68">
        <f t="shared" si="3"/>
        <v>-21916972</v>
      </c>
      <c r="E52" s="69">
        <f t="shared" si="3"/>
        <v>-109635754</v>
      </c>
      <c r="F52" s="70">
        <f t="shared" si="3"/>
        <v>219566976</v>
      </c>
      <c r="G52" s="68">
        <f t="shared" si="3"/>
        <v>246420976</v>
      </c>
      <c r="H52" s="69">
        <f t="shared" si="3"/>
        <v>246420976</v>
      </c>
      <c r="I52" s="71">
        <f t="shared" si="3"/>
        <v>-200269253</v>
      </c>
      <c r="J52" s="72">
        <f t="shared" si="3"/>
        <v>271884915</v>
      </c>
      <c r="K52" s="68">
        <f t="shared" si="3"/>
        <v>507315885</v>
      </c>
      <c r="L52" s="69">
        <f t="shared" si="3"/>
        <v>528971051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-6444429</v>
      </c>
      <c r="D54" s="79">
        <f t="shared" ref="D54:L54" si="4">+D52-D53</f>
        <v>-21916972</v>
      </c>
      <c r="E54" s="80">
        <f t="shared" si="4"/>
        <v>-109635754</v>
      </c>
      <c r="F54" s="81">
        <f t="shared" si="4"/>
        <v>219566976</v>
      </c>
      <c r="G54" s="79">
        <f t="shared" si="4"/>
        <v>246420976</v>
      </c>
      <c r="H54" s="80">
        <f t="shared" si="4"/>
        <v>246420976</v>
      </c>
      <c r="I54" s="82">
        <f t="shared" si="4"/>
        <v>-200269253</v>
      </c>
      <c r="J54" s="83">
        <f t="shared" si="4"/>
        <v>271884915</v>
      </c>
      <c r="K54" s="79">
        <f t="shared" si="4"/>
        <v>507315885</v>
      </c>
      <c r="L54" s="80">
        <f t="shared" si="4"/>
        <v>528971051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-6444429</v>
      </c>
      <c r="D57" s="68">
        <f t="shared" ref="D57:L57" si="5">SUM(D54:D56)</f>
        <v>-21916972</v>
      </c>
      <c r="E57" s="69">
        <f t="shared" si="5"/>
        <v>-109635754</v>
      </c>
      <c r="F57" s="70">
        <f t="shared" si="5"/>
        <v>219566976</v>
      </c>
      <c r="G57" s="68">
        <f t="shared" si="5"/>
        <v>246420976</v>
      </c>
      <c r="H57" s="69">
        <f t="shared" si="5"/>
        <v>246420976</v>
      </c>
      <c r="I57" s="71">
        <f t="shared" si="5"/>
        <v>-200269253</v>
      </c>
      <c r="J57" s="72">
        <f t="shared" si="5"/>
        <v>271884915</v>
      </c>
      <c r="K57" s="68">
        <f t="shared" si="5"/>
        <v>507315885</v>
      </c>
      <c r="L57" s="69">
        <f t="shared" si="5"/>
        <v>528971051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-6444429</v>
      </c>
      <c r="D60" s="87">
        <f t="shared" ref="D60:L60" si="6">SUM(D57:D59)</f>
        <v>-21916972</v>
      </c>
      <c r="E60" s="88">
        <f t="shared" si="6"/>
        <v>-109635754</v>
      </c>
      <c r="F60" s="89">
        <f t="shared" si="6"/>
        <v>219566976</v>
      </c>
      <c r="G60" s="87">
        <f t="shared" si="6"/>
        <v>246420976</v>
      </c>
      <c r="H60" s="90">
        <f t="shared" si="6"/>
        <v>246420976</v>
      </c>
      <c r="I60" s="91">
        <f t="shared" si="6"/>
        <v>-200269253</v>
      </c>
      <c r="J60" s="92">
        <f t="shared" si="6"/>
        <v>271884915</v>
      </c>
      <c r="K60" s="87">
        <f t="shared" si="6"/>
        <v>507315885</v>
      </c>
      <c r="L60" s="88">
        <f t="shared" si="6"/>
        <v>528971051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58481</v>
      </c>
      <c r="D40" s="34">
        <v>75035</v>
      </c>
      <c r="E40" s="37">
        <v>86301</v>
      </c>
      <c r="F40" s="39">
        <v>122309</v>
      </c>
      <c r="G40" s="34">
        <v>91942</v>
      </c>
      <c r="H40" s="37">
        <v>91942</v>
      </c>
      <c r="I40" s="41">
        <v>97599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16173</v>
      </c>
      <c r="F42" s="38">
        <v>15000</v>
      </c>
      <c r="G42" s="34">
        <v>15000</v>
      </c>
      <c r="H42" s="40">
        <v>15000</v>
      </c>
      <c r="I42" s="41">
        <v>14610</v>
      </c>
      <c r="J42" s="39">
        <v>20000</v>
      </c>
      <c r="K42" s="34">
        <v>20000</v>
      </c>
      <c r="L42" s="37">
        <v>20000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6623</v>
      </c>
      <c r="E45" s="37">
        <v>16500</v>
      </c>
      <c r="F45" s="39">
        <v>25000</v>
      </c>
      <c r="G45" s="34">
        <v>25000</v>
      </c>
      <c r="H45" s="37">
        <v>25000</v>
      </c>
      <c r="I45" s="41">
        <v>8500</v>
      </c>
      <c r="J45" s="39">
        <v>30000</v>
      </c>
      <c r="K45" s="34">
        <v>30000</v>
      </c>
      <c r="L45" s="37">
        <v>30000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58481</v>
      </c>
      <c r="D48" s="52">
        <f t="shared" ref="D48:L48" si="1">SUM(D35:D47)</f>
        <v>81658</v>
      </c>
      <c r="E48" s="53">
        <f t="shared" si="1"/>
        <v>118974</v>
      </c>
      <c r="F48" s="54">
        <f t="shared" si="1"/>
        <v>162309</v>
      </c>
      <c r="G48" s="52">
        <f t="shared" si="1"/>
        <v>131942</v>
      </c>
      <c r="H48" s="53">
        <f t="shared" si="1"/>
        <v>131942</v>
      </c>
      <c r="I48" s="56">
        <f t="shared" si="1"/>
        <v>120709</v>
      </c>
      <c r="J48" s="57">
        <f t="shared" si="1"/>
        <v>50000</v>
      </c>
      <c r="K48" s="52">
        <f t="shared" si="1"/>
        <v>50000</v>
      </c>
      <c r="L48" s="53">
        <f t="shared" si="1"/>
        <v>50000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-58481</v>
      </c>
      <c r="D49" s="61">
        <f t="shared" si="2"/>
        <v>-81658</v>
      </c>
      <c r="E49" s="62">
        <f t="shared" si="2"/>
        <v>-118974</v>
      </c>
      <c r="F49" s="63">
        <f t="shared" si="2"/>
        <v>-162309</v>
      </c>
      <c r="G49" s="61">
        <f t="shared" si="2"/>
        <v>-131942</v>
      </c>
      <c r="H49" s="62">
        <f t="shared" si="2"/>
        <v>-131942</v>
      </c>
      <c r="I49" s="64">
        <f t="shared" si="2"/>
        <v>-120709</v>
      </c>
      <c r="J49" s="65">
        <f t="shared" si="2"/>
        <v>-50000</v>
      </c>
      <c r="K49" s="61">
        <f t="shared" si="2"/>
        <v>-50000</v>
      </c>
      <c r="L49" s="62">
        <f t="shared" si="2"/>
        <v>-50000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-58481</v>
      </c>
      <c r="D52" s="68">
        <f t="shared" si="3"/>
        <v>-81658</v>
      </c>
      <c r="E52" s="69">
        <f t="shared" si="3"/>
        <v>-118974</v>
      </c>
      <c r="F52" s="70">
        <f t="shared" si="3"/>
        <v>-162309</v>
      </c>
      <c r="G52" s="68">
        <f t="shared" si="3"/>
        <v>-131942</v>
      </c>
      <c r="H52" s="69">
        <f t="shared" si="3"/>
        <v>-131942</v>
      </c>
      <c r="I52" s="71">
        <f t="shared" si="3"/>
        <v>-120709</v>
      </c>
      <c r="J52" s="72">
        <f t="shared" si="3"/>
        <v>-50000</v>
      </c>
      <c r="K52" s="68">
        <f t="shared" si="3"/>
        <v>-50000</v>
      </c>
      <c r="L52" s="69">
        <f t="shared" si="3"/>
        <v>-50000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-58481</v>
      </c>
      <c r="D54" s="79">
        <f t="shared" ref="D54:L54" si="4">+D52-D53</f>
        <v>-81658</v>
      </c>
      <c r="E54" s="80">
        <f t="shared" si="4"/>
        <v>-118974</v>
      </c>
      <c r="F54" s="81">
        <f t="shared" si="4"/>
        <v>-162309</v>
      </c>
      <c r="G54" s="79">
        <f t="shared" si="4"/>
        <v>-131942</v>
      </c>
      <c r="H54" s="80">
        <f t="shared" si="4"/>
        <v>-131942</v>
      </c>
      <c r="I54" s="82">
        <f t="shared" si="4"/>
        <v>-120709</v>
      </c>
      <c r="J54" s="83">
        <f t="shared" si="4"/>
        <v>-50000</v>
      </c>
      <c r="K54" s="79">
        <f t="shared" si="4"/>
        <v>-50000</v>
      </c>
      <c r="L54" s="80">
        <f t="shared" si="4"/>
        <v>-50000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-58481</v>
      </c>
      <c r="D57" s="68">
        <f t="shared" ref="D57:L57" si="5">SUM(D54:D56)</f>
        <v>-81658</v>
      </c>
      <c r="E57" s="69">
        <f t="shared" si="5"/>
        <v>-118974</v>
      </c>
      <c r="F57" s="70">
        <f t="shared" si="5"/>
        <v>-162309</v>
      </c>
      <c r="G57" s="68">
        <f t="shared" si="5"/>
        <v>-131942</v>
      </c>
      <c r="H57" s="69">
        <f t="shared" si="5"/>
        <v>-131942</v>
      </c>
      <c r="I57" s="71">
        <f t="shared" si="5"/>
        <v>-120709</v>
      </c>
      <c r="J57" s="72">
        <f t="shared" si="5"/>
        <v>-50000</v>
      </c>
      <c r="K57" s="68">
        <f t="shared" si="5"/>
        <v>-50000</v>
      </c>
      <c r="L57" s="69">
        <f t="shared" si="5"/>
        <v>-50000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-58481</v>
      </c>
      <c r="D60" s="87">
        <f t="shared" ref="D60:L60" si="6">SUM(D57:D59)</f>
        <v>-81658</v>
      </c>
      <c r="E60" s="88">
        <f t="shared" si="6"/>
        <v>-118974</v>
      </c>
      <c r="F60" s="89">
        <f t="shared" si="6"/>
        <v>-162309</v>
      </c>
      <c r="G60" s="87">
        <f t="shared" si="6"/>
        <v>-131942</v>
      </c>
      <c r="H60" s="90">
        <f t="shared" si="6"/>
        <v>-131942</v>
      </c>
      <c r="I60" s="91">
        <f t="shared" si="6"/>
        <v>-120709</v>
      </c>
      <c r="J60" s="92">
        <f t="shared" si="6"/>
        <v>-50000</v>
      </c>
      <c r="K60" s="87">
        <f t="shared" si="6"/>
        <v>-50000</v>
      </c>
      <c r="L60" s="88">
        <f t="shared" si="6"/>
        <v>-50000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116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557135566</v>
      </c>
      <c r="D7" s="29">
        <v>547396566</v>
      </c>
      <c r="E7" s="30">
        <v>562175950</v>
      </c>
      <c r="F7" s="31">
        <v>643500000</v>
      </c>
      <c r="G7" s="29">
        <v>572907004</v>
      </c>
      <c r="H7" s="32">
        <v>572907004</v>
      </c>
      <c r="I7" s="30">
        <v>558458834</v>
      </c>
      <c r="J7" s="33">
        <v>638791300</v>
      </c>
      <c r="K7" s="29">
        <v>683506600</v>
      </c>
      <c r="L7" s="32">
        <v>745022200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138577</v>
      </c>
      <c r="E20" s="37">
        <v>373</v>
      </c>
      <c r="F20" s="39">
        <v>316600</v>
      </c>
      <c r="G20" s="34">
        <v>316599</v>
      </c>
      <c r="H20" s="37">
        <v>316599</v>
      </c>
      <c r="I20" s="41">
        <v>201</v>
      </c>
      <c r="J20" s="39">
        <v>316600</v>
      </c>
      <c r="K20" s="34">
        <v>332400</v>
      </c>
      <c r="L20" s="37">
        <v>342400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15409999</v>
      </c>
      <c r="D23" s="34">
        <v>2725369</v>
      </c>
      <c r="E23" s="37">
        <v>4774279</v>
      </c>
      <c r="F23" s="39">
        <v>3953000</v>
      </c>
      <c r="G23" s="34">
        <v>3953000</v>
      </c>
      <c r="H23" s="37">
        <v>3953000</v>
      </c>
      <c r="I23" s="41">
        <v>3680958</v>
      </c>
      <c r="J23" s="39">
        <v>3967700</v>
      </c>
      <c r="K23" s="34">
        <v>4166100</v>
      </c>
      <c r="L23" s="37">
        <v>4291100</v>
      </c>
    </row>
    <row r="24" spans="1:12" x14ac:dyDescent="0.25">
      <c r="A24" s="28" t="s">
        <v>40</v>
      </c>
      <c r="B24" s="21" t="s">
        <v>19</v>
      </c>
      <c r="C24" s="34">
        <v>110</v>
      </c>
      <c r="D24" s="34">
        <v>311915</v>
      </c>
      <c r="E24" s="37">
        <v>401913</v>
      </c>
      <c r="F24" s="39">
        <v>306300</v>
      </c>
      <c r="G24" s="34">
        <v>306300</v>
      </c>
      <c r="H24" s="37">
        <v>306300</v>
      </c>
      <c r="I24" s="41">
        <v>404769</v>
      </c>
      <c r="J24" s="39">
        <v>318600</v>
      </c>
      <c r="K24" s="34">
        <v>334500</v>
      </c>
      <c r="L24" s="37">
        <v>344500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145643400</v>
      </c>
      <c r="D26" s="34">
        <v>165178650</v>
      </c>
      <c r="E26" s="37">
        <v>52086000</v>
      </c>
      <c r="F26" s="39">
        <v>54735100</v>
      </c>
      <c r="G26" s="34">
        <v>54735100</v>
      </c>
      <c r="H26" s="37">
        <v>54735100</v>
      </c>
      <c r="I26" s="41">
        <v>55625100</v>
      </c>
      <c r="J26" s="39">
        <v>57651000</v>
      </c>
      <c r="K26" s="34">
        <v>60307700</v>
      </c>
      <c r="L26" s="37">
        <v>63037900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538388575</v>
      </c>
      <c r="D31" s="34">
        <v>582964986</v>
      </c>
      <c r="E31" s="37">
        <v>562331626</v>
      </c>
      <c r="F31" s="38">
        <v>584852300</v>
      </c>
      <c r="G31" s="34">
        <v>584852803</v>
      </c>
      <c r="H31" s="37">
        <v>584852803</v>
      </c>
      <c r="I31" s="41">
        <v>604156917</v>
      </c>
      <c r="J31" s="39">
        <v>622343400</v>
      </c>
      <c r="K31" s="34">
        <v>641727600</v>
      </c>
      <c r="L31" s="37">
        <v>679546600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1256577650</v>
      </c>
      <c r="D33" s="52">
        <f t="shared" ref="D33:L33" si="0">SUM(D6:D20)+SUM(D22:D32)</f>
        <v>1298716063</v>
      </c>
      <c r="E33" s="53">
        <f t="shared" si="0"/>
        <v>1181770141</v>
      </c>
      <c r="F33" s="54">
        <f t="shared" si="0"/>
        <v>1287663300</v>
      </c>
      <c r="G33" s="52">
        <f t="shared" si="0"/>
        <v>1217070806</v>
      </c>
      <c r="H33" s="55">
        <f t="shared" si="0"/>
        <v>1217070806</v>
      </c>
      <c r="I33" s="56">
        <f t="shared" si="0"/>
        <v>1222326779</v>
      </c>
      <c r="J33" s="57">
        <f t="shared" si="0"/>
        <v>1323388600</v>
      </c>
      <c r="K33" s="52">
        <f t="shared" si="0"/>
        <v>1390374900</v>
      </c>
      <c r="L33" s="53">
        <f t="shared" si="0"/>
        <v>1492584700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95321496</v>
      </c>
      <c r="D35" s="34">
        <v>89640939</v>
      </c>
      <c r="E35" s="37">
        <v>106470036</v>
      </c>
      <c r="F35" s="38">
        <v>107151100</v>
      </c>
      <c r="G35" s="34">
        <v>106371791</v>
      </c>
      <c r="H35" s="40">
        <v>106371791</v>
      </c>
      <c r="I35" s="41">
        <v>104557236</v>
      </c>
      <c r="J35" s="39">
        <v>119827000</v>
      </c>
      <c r="K35" s="34">
        <v>122613500</v>
      </c>
      <c r="L35" s="37">
        <v>128747600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431617097</v>
      </c>
      <c r="D38" s="34">
        <v>342963972</v>
      </c>
      <c r="E38" s="37">
        <v>367912246</v>
      </c>
      <c r="F38" s="39">
        <v>352590500</v>
      </c>
      <c r="G38" s="34">
        <v>351297601</v>
      </c>
      <c r="H38" s="37">
        <v>351297601</v>
      </c>
      <c r="I38" s="41">
        <v>338787878</v>
      </c>
      <c r="J38" s="39">
        <v>320121300</v>
      </c>
      <c r="K38" s="34">
        <v>336679200</v>
      </c>
      <c r="L38" s="37">
        <v>353942500</v>
      </c>
    </row>
    <row r="39" spans="1:12" x14ac:dyDescent="0.25">
      <c r="A39" s="28" t="s">
        <v>54</v>
      </c>
      <c r="B39" s="21" t="s">
        <v>55</v>
      </c>
      <c r="C39" s="34">
        <v>-60008663</v>
      </c>
      <c r="D39" s="34">
        <v>-115590471</v>
      </c>
      <c r="E39" s="37">
        <v>-2434783</v>
      </c>
      <c r="F39" s="38">
        <v>45045000</v>
      </c>
      <c r="G39" s="34">
        <v>28645398</v>
      </c>
      <c r="H39" s="40">
        <v>28645398</v>
      </c>
      <c r="I39" s="41">
        <v>-3478261</v>
      </c>
      <c r="J39" s="39">
        <v>31939600</v>
      </c>
      <c r="K39" s="34">
        <v>34175300</v>
      </c>
      <c r="L39" s="37">
        <v>37251100</v>
      </c>
    </row>
    <row r="40" spans="1:12" x14ac:dyDescent="0.25">
      <c r="A40" s="28" t="s">
        <v>56</v>
      </c>
      <c r="B40" s="21" t="s">
        <v>19</v>
      </c>
      <c r="C40" s="34">
        <v>77484639</v>
      </c>
      <c r="D40" s="34">
        <v>60711155</v>
      </c>
      <c r="E40" s="37">
        <v>61262129</v>
      </c>
      <c r="F40" s="39">
        <v>58319700</v>
      </c>
      <c r="G40" s="34">
        <v>70169936</v>
      </c>
      <c r="H40" s="37">
        <v>70169936</v>
      </c>
      <c r="I40" s="41">
        <v>62855188</v>
      </c>
      <c r="J40" s="39">
        <v>68880900</v>
      </c>
      <c r="K40" s="34">
        <v>57405400</v>
      </c>
      <c r="L40" s="37">
        <v>52690700</v>
      </c>
    </row>
    <row r="41" spans="1:12" x14ac:dyDescent="0.25">
      <c r="A41" s="28" t="s">
        <v>28</v>
      </c>
      <c r="B41" s="21" t="s">
        <v>19</v>
      </c>
      <c r="C41" s="34">
        <v>15896653</v>
      </c>
      <c r="D41" s="34">
        <v>37445666</v>
      </c>
      <c r="E41" s="37">
        <v>72128017</v>
      </c>
      <c r="F41" s="38">
        <v>75253200</v>
      </c>
      <c r="G41" s="34">
        <v>77788099</v>
      </c>
      <c r="H41" s="40">
        <v>77788099</v>
      </c>
      <c r="I41" s="41">
        <v>81467596</v>
      </c>
      <c r="J41" s="39">
        <v>86974600</v>
      </c>
      <c r="K41" s="34">
        <v>97517300</v>
      </c>
      <c r="L41" s="37">
        <v>104578800</v>
      </c>
    </row>
    <row r="42" spans="1:12" x14ac:dyDescent="0.25">
      <c r="A42" s="28" t="s">
        <v>57</v>
      </c>
      <c r="B42" s="21" t="s">
        <v>19</v>
      </c>
      <c r="C42" s="34">
        <v>60538857</v>
      </c>
      <c r="D42" s="34">
        <v>76075251</v>
      </c>
      <c r="E42" s="37">
        <v>29363681</v>
      </c>
      <c r="F42" s="38">
        <v>30384300</v>
      </c>
      <c r="G42" s="34">
        <v>30984301</v>
      </c>
      <c r="H42" s="40">
        <v>30984301</v>
      </c>
      <c r="I42" s="41">
        <v>39072184</v>
      </c>
      <c r="J42" s="39">
        <v>26979600</v>
      </c>
      <c r="K42" s="34">
        <v>28442700</v>
      </c>
      <c r="L42" s="37">
        <v>29436500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45677416</v>
      </c>
      <c r="D44" s="34">
        <v>198171362</v>
      </c>
      <c r="E44" s="37">
        <v>40861389</v>
      </c>
      <c r="F44" s="38">
        <v>0</v>
      </c>
      <c r="G44" s="34">
        <v>-1</v>
      </c>
      <c r="H44" s="40">
        <v>-1</v>
      </c>
      <c r="I44" s="41">
        <v>32846830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115693898</v>
      </c>
      <c r="D45" s="34">
        <v>107991676</v>
      </c>
      <c r="E45" s="37">
        <v>103574472</v>
      </c>
      <c r="F45" s="39">
        <v>107887200</v>
      </c>
      <c r="G45" s="34">
        <v>102476496</v>
      </c>
      <c r="H45" s="37">
        <v>102476496</v>
      </c>
      <c r="I45" s="41">
        <v>110627711</v>
      </c>
      <c r="J45" s="39">
        <v>134772900</v>
      </c>
      <c r="K45" s="34">
        <v>142553700</v>
      </c>
      <c r="L45" s="37">
        <v>151946900</v>
      </c>
    </row>
    <row r="46" spans="1:12" x14ac:dyDescent="0.25">
      <c r="A46" s="28" t="s">
        <v>61</v>
      </c>
      <c r="B46" s="21" t="s">
        <v>19</v>
      </c>
      <c r="C46" s="34">
        <v>5881043</v>
      </c>
      <c r="D46" s="34">
        <v>46071703</v>
      </c>
      <c r="E46" s="37">
        <v>26994062</v>
      </c>
      <c r="F46" s="38">
        <v>0</v>
      </c>
      <c r="G46" s="34">
        <v>0</v>
      </c>
      <c r="H46" s="37">
        <v>0</v>
      </c>
      <c r="I46" s="41">
        <v>18141551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260004342</v>
      </c>
      <c r="D47" s="34">
        <v>434101282</v>
      </c>
      <c r="E47" s="37">
        <v>402292316</v>
      </c>
      <c r="F47" s="39">
        <v>369949800</v>
      </c>
      <c r="G47" s="34">
        <v>369949803</v>
      </c>
      <c r="H47" s="37">
        <v>369949803</v>
      </c>
      <c r="I47" s="41">
        <v>501551911</v>
      </c>
      <c r="J47" s="39">
        <v>473379600</v>
      </c>
      <c r="K47" s="34">
        <v>496075200</v>
      </c>
      <c r="L47" s="37">
        <v>523123200</v>
      </c>
    </row>
    <row r="48" spans="1:12" x14ac:dyDescent="0.25">
      <c r="A48" s="60" t="s">
        <v>63</v>
      </c>
      <c r="B48" s="51" t="s">
        <v>19</v>
      </c>
      <c r="C48" s="52">
        <f>SUM(C35:C47)</f>
        <v>1048106778</v>
      </c>
      <c r="D48" s="52">
        <f t="shared" ref="D48:L48" si="1">SUM(D35:D47)</f>
        <v>1277582535</v>
      </c>
      <c r="E48" s="53">
        <f t="shared" si="1"/>
        <v>1208423565</v>
      </c>
      <c r="F48" s="54">
        <f t="shared" si="1"/>
        <v>1146580800</v>
      </c>
      <c r="G48" s="52">
        <f t="shared" si="1"/>
        <v>1137683424</v>
      </c>
      <c r="H48" s="53">
        <f t="shared" si="1"/>
        <v>1137683424</v>
      </c>
      <c r="I48" s="56">
        <f t="shared" si="1"/>
        <v>1286429824</v>
      </c>
      <c r="J48" s="57">
        <f t="shared" si="1"/>
        <v>1262875500</v>
      </c>
      <c r="K48" s="52">
        <f t="shared" si="1"/>
        <v>1315462300</v>
      </c>
      <c r="L48" s="53">
        <f t="shared" si="1"/>
        <v>1381717300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208470872</v>
      </c>
      <c r="D49" s="61">
        <f t="shared" si="2"/>
        <v>21133528</v>
      </c>
      <c r="E49" s="62">
        <f t="shared" si="2"/>
        <v>-26653424</v>
      </c>
      <c r="F49" s="63">
        <f t="shared" si="2"/>
        <v>141082500</v>
      </c>
      <c r="G49" s="61">
        <f t="shared" si="2"/>
        <v>79387382</v>
      </c>
      <c r="H49" s="62">
        <f t="shared" si="2"/>
        <v>79387382</v>
      </c>
      <c r="I49" s="64">
        <f t="shared" si="2"/>
        <v>-64103045</v>
      </c>
      <c r="J49" s="65">
        <f t="shared" si="2"/>
        <v>60513100</v>
      </c>
      <c r="K49" s="61">
        <f t="shared" si="2"/>
        <v>74912600</v>
      </c>
      <c r="L49" s="62">
        <f t="shared" si="2"/>
        <v>110867400</v>
      </c>
    </row>
    <row r="50" spans="1:12" x14ac:dyDescent="0.25">
      <c r="A50" s="66" t="s">
        <v>65</v>
      </c>
      <c r="B50" s="21" t="s">
        <v>66</v>
      </c>
      <c r="C50" s="34">
        <v>59758964</v>
      </c>
      <c r="D50" s="34">
        <v>135440285</v>
      </c>
      <c r="E50" s="37">
        <v>131915169</v>
      </c>
      <c r="F50" s="39">
        <v>99419000</v>
      </c>
      <c r="G50" s="34">
        <v>109588701</v>
      </c>
      <c r="H50" s="37">
        <v>109588701</v>
      </c>
      <c r="I50" s="41">
        <v>63406681</v>
      </c>
      <c r="J50" s="39">
        <v>113949400</v>
      </c>
      <c r="K50" s="34">
        <v>119889000</v>
      </c>
      <c r="L50" s="37">
        <v>125676000</v>
      </c>
    </row>
    <row r="51" spans="1:12" x14ac:dyDescent="0.25">
      <c r="A51" s="66" t="s">
        <v>67</v>
      </c>
      <c r="B51" s="21" t="s">
        <v>66</v>
      </c>
      <c r="C51" s="34">
        <v>964800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269194636</v>
      </c>
      <c r="D52" s="68">
        <f t="shared" si="3"/>
        <v>156573813</v>
      </c>
      <c r="E52" s="69">
        <f t="shared" si="3"/>
        <v>105261745</v>
      </c>
      <c r="F52" s="70">
        <f t="shared" si="3"/>
        <v>240501500</v>
      </c>
      <c r="G52" s="68">
        <f t="shared" si="3"/>
        <v>188976083</v>
      </c>
      <c r="H52" s="69">
        <f t="shared" si="3"/>
        <v>188976083</v>
      </c>
      <c r="I52" s="71">
        <f t="shared" si="3"/>
        <v>-696364</v>
      </c>
      <c r="J52" s="72">
        <f t="shared" si="3"/>
        <v>174462500</v>
      </c>
      <c r="K52" s="68">
        <f t="shared" si="3"/>
        <v>194801600</v>
      </c>
      <c r="L52" s="69">
        <f t="shared" si="3"/>
        <v>236543400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269194636</v>
      </c>
      <c r="D54" s="79">
        <f t="shared" ref="D54:L54" si="4">+D52-D53</f>
        <v>156573813</v>
      </c>
      <c r="E54" s="80">
        <f t="shared" si="4"/>
        <v>105261745</v>
      </c>
      <c r="F54" s="81">
        <f t="shared" si="4"/>
        <v>240501500</v>
      </c>
      <c r="G54" s="79">
        <f t="shared" si="4"/>
        <v>188976083</v>
      </c>
      <c r="H54" s="80">
        <f t="shared" si="4"/>
        <v>188976083</v>
      </c>
      <c r="I54" s="82">
        <f t="shared" si="4"/>
        <v>-696364</v>
      </c>
      <c r="J54" s="83">
        <f t="shared" si="4"/>
        <v>174462500</v>
      </c>
      <c r="K54" s="79">
        <f t="shared" si="4"/>
        <v>194801600</v>
      </c>
      <c r="L54" s="80">
        <f t="shared" si="4"/>
        <v>236543400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269194636</v>
      </c>
      <c r="D57" s="68">
        <f t="shared" ref="D57:L57" si="5">SUM(D54:D56)</f>
        <v>156573813</v>
      </c>
      <c r="E57" s="69">
        <f t="shared" si="5"/>
        <v>105261745</v>
      </c>
      <c r="F57" s="70">
        <f t="shared" si="5"/>
        <v>240501500</v>
      </c>
      <c r="G57" s="68">
        <f t="shared" si="5"/>
        <v>188976083</v>
      </c>
      <c r="H57" s="69">
        <f t="shared" si="5"/>
        <v>188976083</v>
      </c>
      <c r="I57" s="71">
        <f t="shared" si="5"/>
        <v>-696364</v>
      </c>
      <c r="J57" s="72">
        <f t="shared" si="5"/>
        <v>174462500</v>
      </c>
      <c r="K57" s="68">
        <f t="shared" si="5"/>
        <v>194801600</v>
      </c>
      <c r="L57" s="69">
        <f t="shared" si="5"/>
        <v>236543400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269194636</v>
      </c>
      <c r="D60" s="87">
        <f t="shared" ref="D60:L60" si="6">SUM(D57:D59)</f>
        <v>156573813</v>
      </c>
      <c r="E60" s="88">
        <f t="shared" si="6"/>
        <v>105261745</v>
      </c>
      <c r="F60" s="89">
        <f t="shared" si="6"/>
        <v>240501500</v>
      </c>
      <c r="G60" s="87">
        <f t="shared" si="6"/>
        <v>188976083</v>
      </c>
      <c r="H60" s="90">
        <f t="shared" si="6"/>
        <v>188976083</v>
      </c>
      <c r="I60" s="91">
        <f t="shared" si="6"/>
        <v>-696364</v>
      </c>
      <c r="J60" s="92">
        <f t="shared" si="6"/>
        <v>174462500</v>
      </c>
      <c r="K60" s="87">
        <f t="shared" si="6"/>
        <v>194801600</v>
      </c>
      <c r="L60" s="88">
        <f t="shared" si="6"/>
        <v>236543400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1800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198488</v>
      </c>
      <c r="D40" s="34">
        <v>198379</v>
      </c>
      <c r="E40" s="37">
        <v>198923</v>
      </c>
      <c r="F40" s="39">
        <v>0</v>
      </c>
      <c r="G40" s="34">
        <v>0</v>
      </c>
      <c r="H40" s="37">
        <v>0</v>
      </c>
      <c r="I40" s="41">
        <v>198380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200288</v>
      </c>
      <c r="D48" s="52">
        <f t="shared" ref="D48:L48" si="1">SUM(D35:D47)</f>
        <v>198379</v>
      </c>
      <c r="E48" s="53">
        <f t="shared" si="1"/>
        <v>198923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198380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-200288</v>
      </c>
      <c r="D49" s="61">
        <f t="shared" si="2"/>
        <v>-198379</v>
      </c>
      <c r="E49" s="62">
        <f t="shared" si="2"/>
        <v>-198923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-198380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-200288</v>
      </c>
      <c r="D52" s="68">
        <f t="shared" si="3"/>
        <v>-198379</v>
      </c>
      <c r="E52" s="69">
        <f t="shared" si="3"/>
        <v>-198923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-198380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-200288</v>
      </c>
      <c r="D54" s="79">
        <f t="shared" ref="D54:L54" si="4">+D52-D53</f>
        <v>-198379</v>
      </c>
      <c r="E54" s="80">
        <f t="shared" si="4"/>
        <v>-198923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-198380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-200288</v>
      </c>
      <c r="D57" s="68">
        <f t="shared" ref="D57:L57" si="5">SUM(D54:D56)</f>
        <v>-198379</v>
      </c>
      <c r="E57" s="69">
        <f t="shared" si="5"/>
        <v>-198923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-198380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-200288</v>
      </c>
      <c r="D60" s="87">
        <f t="shared" ref="D60:L60" si="6">SUM(D57:D59)</f>
        <v>-198379</v>
      </c>
      <c r="E60" s="88">
        <f t="shared" si="6"/>
        <v>-198923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-198380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119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60113573</v>
      </c>
      <c r="D7" s="29">
        <v>65860187</v>
      </c>
      <c r="E7" s="30">
        <v>61721653</v>
      </c>
      <c r="F7" s="31">
        <v>78851730</v>
      </c>
      <c r="G7" s="29">
        <v>69712540</v>
      </c>
      <c r="H7" s="32">
        <v>69712540</v>
      </c>
      <c r="I7" s="30">
        <v>61846438</v>
      </c>
      <c r="J7" s="33">
        <v>75316019</v>
      </c>
      <c r="K7" s="29">
        <v>79834982</v>
      </c>
      <c r="L7" s="32">
        <v>84625078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351853</v>
      </c>
      <c r="D13" s="29">
        <v>2215243</v>
      </c>
      <c r="E13" s="30">
        <v>3582843</v>
      </c>
      <c r="F13" s="31">
        <v>1685400</v>
      </c>
      <c r="G13" s="29">
        <v>1685400</v>
      </c>
      <c r="H13" s="32">
        <v>1685400</v>
      </c>
      <c r="I13" s="30">
        <v>4284295</v>
      </c>
      <c r="J13" s="33">
        <v>1769669</v>
      </c>
      <c r="K13" s="29">
        <v>1875851</v>
      </c>
      <c r="L13" s="32">
        <v>1988401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768116</v>
      </c>
      <c r="F14" s="31">
        <v>0</v>
      </c>
      <c r="G14" s="29">
        <v>0</v>
      </c>
      <c r="H14" s="32">
        <v>0</v>
      </c>
      <c r="I14" s="30">
        <v>779204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414606</v>
      </c>
      <c r="D17" s="34">
        <v>311509</v>
      </c>
      <c r="E17" s="37">
        <v>357491</v>
      </c>
      <c r="F17" s="39">
        <v>343478</v>
      </c>
      <c r="G17" s="34">
        <v>343478</v>
      </c>
      <c r="H17" s="37">
        <v>343478</v>
      </c>
      <c r="I17" s="40">
        <v>324618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25160</v>
      </c>
      <c r="D24" s="34">
        <v>30664</v>
      </c>
      <c r="E24" s="37">
        <v>11199697</v>
      </c>
      <c r="F24" s="39">
        <v>12585</v>
      </c>
      <c r="G24" s="34">
        <v>1576805</v>
      </c>
      <c r="H24" s="37">
        <v>1576805</v>
      </c>
      <c r="I24" s="41">
        <v>3382447</v>
      </c>
      <c r="J24" s="39">
        <v>1605564</v>
      </c>
      <c r="K24" s="34">
        <v>1701898</v>
      </c>
      <c r="L24" s="37">
        <v>1804011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271908657</v>
      </c>
      <c r="D26" s="34">
        <v>315465258</v>
      </c>
      <c r="E26" s="37">
        <v>321992356</v>
      </c>
      <c r="F26" s="39">
        <v>354423013</v>
      </c>
      <c r="G26" s="34">
        <v>354286669</v>
      </c>
      <c r="H26" s="37">
        <v>354286669</v>
      </c>
      <c r="I26" s="41">
        <v>354299120</v>
      </c>
      <c r="J26" s="39">
        <v>361212238</v>
      </c>
      <c r="K26" s="34">
        <v>381925533</v>
      </c>
      <c r="L26" s="37">
        <v>399557276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130770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1537813</v>
      </c>
      <c r="F29" s="39">
        <v>0</v>
      </c>
      <c r="G29" s="34">
        <v>0</v>
      </c>
      <c r="H29" s="37">
        <v>0</v>
      </c>
      <c r="I29" s="41">
        <v>1320228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332813849</v>
      </c>
      <c r="D33" s="52">
        <f t="shared" ref="D33:L33" si="0">SUM(D6:D20)+SUM(D22:D32)</f>
        <v>383882861</v>
      </c>
      <c r="E33" s="53">
        <f t="shared" si="0"/>
        <v>401159969</v>
      </c>
      <c r="F33" s="54">
        <f t="shared" si="0"/>
        <v>435316206</v>
      </c>
      <c r="G33" s="52">
        <f t="shared" si="0"/>
        <v>427604892</v>
      </c>
      <c r="H33" s="55">
        <f t="shared" si="0"/>
        <v>427604892</v>
      </c>
      <c r="I33" s="56">
        <f t="shared" si="0"/>
        <v>426367120</v>
      </c>
      <c r="J33" s="57">
        <f t="shared" si="0"/>
        <v>439903490</v>
      </c>
      <c r="K33" s="52">
        <f t="shared" si="0"/>
        <v>465338264</v>
      </c>
      <c r="L33" s="53">
        <f t="shared" si="0"/>
        <v>487974766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108016364</v>
      </c>
      <c r="D35" s="34">
        <v>138358119</v>
      </c>
      <c r="E35" s="37">
        <v>160209822</v>
      </c>
      <c r="F35" s="38">
        <v>226517334</v>
      </c>
      <c r="G35" s="34">
        <v>188684296</v>
      </c>
      <c r="H35" s="40">
        <v>188684296</v>
      </c>
      <c r="I35" s="41">
        <v>173197962</v>
      </c>
      <c r="J35" s="39">
        <v>238019394</v>
      </c>
      <c r="K35" s="34">
        <v>245259358</v>
      </c>
      <c r="L35" s="37">
        <v>259867928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123967201</v>
      </c>
      <c r="D38" s="34">
        <v>84878748</v>
      </c>
      <c r="E38" s="37">
        <v>138950194</v>
      </c>
      <c r="F38" s="39">
        <v>115111803</v>
      </c>
      <c r="G38" s="34">
        <v>156185591</v>
      </c>
      <c r="H38" s="37">
        <v>156185591</v>
      </c>
      <c r="I38" s="41">
        <v>180102950</v>
      </c>
      <c r="J38" s="39">
        <v>173105862</v>
      </c>
      <c r="K38" s="34">
        <v>181179214</v>
      </c>
      <c r="L38" s="37">
        <v>189380320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3831776</v>
      </c>
      <c r="F39" s="38">
        <v>8177941</v>
      </c>
      <c r="G39" s="34">
        <v>8177941</v>
      </c>
      <c r="H39" s="40">
        <v>8177941</v>
      </c>
      <c r="I39" s="41">
        <v>3989386</v>
      </c>
      <c r="J39" s="39">
        <v>8668620</v>
      </c>
      <c r="K39" s="34">
        <v>9188737</v>
      </c>
      <c r="L39" s="37">
        <v>9740061</v>
      </c>
    </row>
    <row r="40" spans="1:12" x14ac:dyDescent="0.25">
      <c r="A40" s="28" t="s">
        <v>56</v>
      </c>
      <c r="B40" s="21" t="s">
        <v>19</v>
      </c>
      <c r="C40" s="34">
        <v>90738511</v>
      </c>
      <c r="D40" s="34">
        <v>88665812</v>
      </c>
      <c r="E40" s="37">
        <v>108106576</v>
      </c>
      <c r="F40" s="39">
        <v>122348290</v>
      </c>
      <c r="G40" s="34">
        <v>134086731</v>
      </c>
      <c r="H40" s="37">
        <v>134086731</v>
      </c>
      <c r="I40" s="41">
        <v>89306407</v>
      </c>
      <c r="J40" s="39">
        <v>137835491</v>
      </c>
      <c r="K40" s="34">
        <v>144038092</v>
      </c>
      <c r="L40" s="37">
        <v>147936907</v>
      </c>
    </row>
    <row r="41" spans="1:12" x14ac:dyDescent="0.25">
      <c r="A41" s="28" t="s">
        <v>28</v>
      </c>
      <c r="B41" s="21" t="s">
        <v>19</v>
      </c>
      <c r="C41" s="34">
        <v>559204</v>
      </c>
      <c r="D41" s="34">
        <v>376963</v>
      </c>
      <c r="E41" s="37">
        <v>171354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199174962</v>
      </c>
      <c r="D42" s="34">
        <v>133417821</v>
      </c>
      <c r="E42" s="37">
        <v>60496023</v>
      </c>
      <c r="F42" s="38">
        <v>71161133</v>
      </c>
      <c r="G42" s="34">
        <v>91279341</v>
      </c>
      <c r="H42" s="40">
        <v>91279341</v>
      </c>
      <c r="I42" s="41">
        <v>85084539</v>
      </c>
      <c r="J42" s="39">
        <v>64947636</v>
      </c>
      <c r="K42" s="34">
        <v>73038185</v>
      </c>
      <c r="L42" s="37">
        <v>76537805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7627512</v>
      </c>
      <c r="D44" s="34">
        <v>8821226</v>
      </c>
      <c r="E44" s="37">
        <v>3616508</v>
      </c>
      <c r="F44" s="38">
        <v>7854973</v>
      </c>
      <c r="G44" s="34">
        <v>7854973</v>
      </c>
      <c r="H44" s="40">
        <v>7854973</v>
      </c>
      <c r="I44" s="41">
        <v>2449671</v>
      </c>
      <c r="J44" s="39">
        <v>8640470</v>
      </c>
      <c r="K44" s="34">
        <v>7601606</v>
      </c>
      <c r="L44" s="37">
        <v>8057702</v>
      </c>
    </row>
    <row r="45" spans="1:12" x14ac:dyDescent="0.25">
      <c r="A45" s="28" t="s">
        <v>60</v>
      </c>
      <c r="B45" s="21" t="s">
        <v>19</v>
      </c>
      <c r="C45" s="34">
        <v>41622922</v>
      </c>
      <c r="D45" s="34">
        <v>44505553</v>
      </c>
      <c r="E45" s="37">
        <v>48652788</v>
      </c>
      <c r="F45" s="39">
        <v>58538236</v>
      </c>
      <c r="G45" s="34">
        <v>67043437</v>
      </c>
      <c r="H45" s="37">
        <v>67043437</v>
      </c>
      <c r="I45" s="41">
        <v>66186930</v>
      </c>
      <c r="J45" s="39">
        <v>56270514</v>
      </c>
      <c r="K45" s="34">
        <v>59617199</v>
      </c>
      <c r="L45" s="37">
        <v>67422776</v>
      </c>
    </row>
    <row r="46" spans="1:12" x14ac:dyDescent="0.25">
      <c r="A46" s="28" t="s">
        <v>61</v>
      </c>
      <c r="B46" s="21" t="s">
        <v>19</v>
      </c>
      <c r="C46" s="34">
        <v>501308</v>
      </c>
      <c r="D46" s="34">
        <v>88897</v>
      </c>
      <c r="E46" s="37">
        <v>1741977</v>
      </c>
      <c r="F46" s="38">
        <v>0</v>
      </c>
      <c r="G46" s="34">
        <v>0</v>
      </c>
      <c r="H46" s="37">
        <v>0</v>
      </c>
      <c r="I46" s="41">
        <v>1919887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43897008</v>
      </c>
      <c r="E47" s="37">
        <v>51265130</v>
      </c>
      <c r="F47" s="39">
        <v>78276392</v>
      </c>
      <c r="G47" s="34">
        <v>77430039</v>
      </c>
      <c r="H47" s="37">
        <v>77430039</v>
      </c>
      <c r="I47" s="41">
        <v>60336851</v>
      </c>
      <c r="J47" s="39">
        <v>61471345</v>
      </c>
      <c r="K47" s="34">
        <v>64237555</v>
      </c>
      <c r="L47" s="37">
        <v>67128246</v>
      </c>
    </row>
    <row r="48" spans="1:12" x14ac:dyDescent="0.25">
      <c r="A48" s="60" t="s">
        <v>63</v>
      </c>
      <c r="B48" s="51" t="s">
        <v>19</v>
      </c>
      <c r="C48" s="52">
        <f>SUM(C35:C47)</f>
        <v>572207984</v>
      </c>
      <c r="D48" s="52">
        <f t="shared" ref="D48:L48" si="1">SUM(D35:D47)</f>
        <v>543010147</v>
      </c>
      <c r="E48" s="53">
        <f t="shared" si="1"/>
        <v>577042148</v>
      </c>
      <c r="F48" s="54">
        <f t="shared" si="1"/>
        <v>687986102</v>
      </c>
      <c r="G48" s="52">
        <f t="shared" si="1"/>
        <v>730742349</v>
      </c>
      <c r="H48" s="53">
        <f t="shared" si="1"/>
        <v>730742349</v>
      </c>
      <c r="I48" s="56">
        <f t="shared" si="1"/>
        <v>662574583</v>
      </c>
      <c r="J48" s="57">
        <f t="shared" si="1"/>
        <v>748959332</v>
      </c>
      <c r="K48" s="52">
        <f t="shared" si="1"/>
        <v>784159946</v>
      </c>
      <c r="L48" s="53">
        <f t="shared" si="1"/>
        <v>826071745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-239394135</v>
      </c>
      <c r="D49" s="61">
        <f t="shared" si="2"/>
        <v>-159127286</v>
      </c>
      <c r="E49" s="62">
        <f t="shared" si="2"/>
        <v>-175882179</v>
      </c>
      <c r="F49" s="63">
        <f t="shared" si="2"/>
        <v>-252669896</v>
      </c>
      <c r="G49" s="61">
        <f t="shared" si="2"/>
        <v>-303137457</v>
      </c>
      <c r="H49" s="62">
        <f t="shared" si="2"/>
        <v>-303137457</v>
      </c>
      <c r="I49" s="64">
        <f t="shared" si="2"/>
        <v>-236207463</v>
      </c>
      <c r="J49" s="65">
        <f t="shared" si="2"/>
        <v>-309055842</v>
      </c>
      <c r="K49" s="61">
        <f t="shared" si="2"/>
        <v>-318821682</v>
      </c>
      <c r="L49" s="62">
        <f t="shared" si="2"/>
        <v>-338096979</v>
      </c>
    </row>
    <row r="50" spans="1:12" x14ac:dyDescent="0.25">
      <c r="A50" s="66" t="s">
        <v>65</v>
      </c>
      <c r="B50" s="21" t="s">
        <v>66</v>
      </c>
      <c r="C50" s="34">
        <v>184163057</v>
      </c>
      <c r="D50" s="34">
        <v>359023735</v>
      </c>
      <c r="E50" s="37">
        <v>412236826</v>
      </c>
      <c r="F50" s="39">
        <v>466186000</v>
      </c>
      <c r="G50" s="34">
        <v>451202057</v>
      </c>
      <c r="H50" s="37">
        <v>451202057</v>
      </c>
      <c r="I50" s="41">
        <v>452708673</v>
      </c>
      <c r="J50" s="39">
        <v>439324818</v>
      </c>
      <c r="K50" s="34">
        <v>393836800</v>
      </c>
      <c r="L50" s="37">
        <v>486208100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717618</v>
      </c>
      <c r="E51" s="37">
        <v>7694648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-55231078</v>
      </c>
      <c r="D52" s="68">
        <f t="shared" si="3"/>
        <v>200614067</v>
      </c>
      <c r="E52" s="69">
        <f t="shared" si="3"/>
        <v>244049295</v>
      </c>
      <c r="F52" s="70">
        <f t="shared" si="3"/>
        <v>213516104</v>
      </c>
      <c r="G52" s="68">
        <f t="shared" si="3"/>
        <v>148064600</v>
      </c>
      <c r="H52" s="69">
        <f t="shared" si="3"/>
        <v>148064600</v>
      </c>
      <c r="I52" s="71">
        <f t="shared" si="3"/>
        <v>216501210</v>
      </c>
      <c r="J52" s="72">
        <f t="shared" si="3"/>
        <v>130268976</v>
      </c>
      <c r="K52" s="68">
        <f t="shared" si="3"/>
        <v>75015118</v>
      </c>
      <c r="L52" s="69">
        <f t="shared" si="3"/>
        <v>148111121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-55231078</v>
      </c>
      <c r="D54" s="79">
        <f t="shared" ref="D54:L54" si="4">+D52-D53</f>
        <v>200614067</v>
      </c>
      <c r="E54" s="80">
        <f t="shared" si="4"/>
        <v>244049295</v>
      </c>
      <c r="F54" s="81">
        <f t="shared" si="4"/>
        <v>213516104</v>
      </c>
      <c r="G54" s="79">
        <f t="shared" si="4"/>
        <v>148064600</v>
      </c>
      <c r="H54" s="80">
        <f t="shared" si="4"/>
        <v>148064600</v>
      </c>
      <c r="I54" s="82">
        <f t="shared" si="4"/>
        <v>216501210</v>
      </c>
      <c r="J54" s="83">
        <f t="shared" si="4"/>
        <v>130268976</v>
      </c>
      <c r="K54" s="79">
        <f t="shared" si="4"/>
        <v>75015118</v>
      </c>
      <c r="L54" s="80">
        <f t="shared" si="4"/>
        <v>148111121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-55231078</v>
      </c>
      <c r="D57" s="68">
        <f t="shared" ref="D57:L57" si="5">SUM(D54:D56)</f>
        <v>200614067</v>
      </c>
      <c r="E57" s="69">
        <f t="shared" si="5"/>
        <v>244049295</v>
      </c>
      <c r="F57" s="70">
        <f t="shared" si="5"/>
        <v>213516104</v>
      </c>
      <c r="G57" s="68">
        <f t="shared" si="5"/>
        <v>148064600</v>
      </c>
      <c r="H57" s="69">
        <f t="shared" si="5"/>
        <v>148064600</v>
      </c>
      <c r="I57" s="71">
        <f t="shared" si="5"/>
        <v>216501210</v>
      </c>
      <c r="J57" s="72">
        <f t="shared" si="5"/>
        <v>130268976</v>
      </c>
      <c r="K57" s="68">
        <f t="shared" si="5"/>
        <v>75015118</v>
      </c>
      <c r="L57" s="69">
        <f t="shared" si="5"/>
        <v>148111121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-55231078</v>
      </c>
      <c r="D60" s="87">
        <f t="shared" ref="D60:L60" si="6">SUM(D57:D59)</f>
        <v>200614067</v>
      </c>
      <c r="E60" s="88">
        <f t="shared" si="6"/>
        <v>244049295</v>
      </c>
      <c r="F60" s="89">
        <f t="shared" si="6"/>
        <v>213516104</v>
      </c>
      <c r="G60" s="87">
        <f t="shared" si="6"/>
        <v>148064600</v>
      </c>
      <c r="H60" s="90">
        <f t="shared" si="6"/>
        <v>148064600</v>
      </c>
      <c r="I60" s="91">
        <f t="shared" si="6"/>
        <v>216501210</v>
      </c>
      <c r="J60" s="92">
        <f t="shared" si="6"/>
        <v>130268976</v>
      </c>
      <c r="K60" s="87">
        <f t="shared" si="6"/>
        <v>75015118</v>
      </c>
      <c r="L60" s="88">
        <f t="shared" si="6"/>
        <v>148111121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121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122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123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124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202202610</v>
      </c>
      <c r="D7" s="29">
        <v>245681760</v>
      </c>
      <c r="E7" s="30">
        <v>281019001</v>
      </c>
      <c r="F7" s="31">
        <v>301474001</v>
      </c>
      <c r="G7" s="29">
        <v>301474001</v>
      </c>
      <c r="H7" s="32">
        <v>301474001</v>
      </c>
      <c r="I7" s="30">
        <v>322658981</v>
      </c>
      <c r="J7" s="33">
        <v>340665622</v>
      </c>
      <c r="K7" s="29">
        <v>384952152</v>
      </c>
      <c r="L7" s="32">
        <v>434995932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10723837</v>
      </c>
      <c r="D10" s="29">
        <v>11703337</v>
      </c>
      <c r="E10" s="30">
        <v>53751525</v>
      </c>
      <c r="F10" s="31">
        <v>123000000</v>
      </c>
      <c r="G10" s="29">
        <v>123000000</v>
      </c>
      <c r="H10" s="32">
        <v>123000000</v>
      </c>
      <c r="I10" s="30">
        <v>116883684</v>
      </c>
      <c r="J10" s="33">
        <v>60000000</v>
      </c>
      <c r="K10" s="29">
        <v>15000000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2010681</v>
      </c>
      <c r="D11" s="29">
        <v>2135600</v>
      </c>
      <c r="E11" s="30">
        <v>2277108</v>
      </c>
      <c r="F11" s="31">
        <v>2347768</v>
      </c>
      <c r="G11" s="29">
        <v>2347768</v>
      </c>
      <c r="H11" s="32">
        <v>2347768</v>
      </c>
      <c r="I11" s="30">
        <v>3242601</v>
      </c>
      <c r="J11" s="33">
        <v>2451070</v>
      </c>
      <c r="K11" s="29">
        <v>2540612</v>
      </c>
      <c r="L11" s="32">
        <v>2604128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968130</v>
      </c>
      <c r="E20" s="37">
        <v>507807</v>
      </c>
      <c r="F20" s="39">
        <v>4399472</v>
      </c>
      <c r="G20" s="34">
        <v>4399472</v>
      </c>
      <c r="H20" s="37">
        <v>4399472</v>
      </c>
      <c r="I20" s="41">
        <v>0</v>
      </c>
      <c r="J20" s="39">
        <v>3024723</v>
      </c>
      <c r="K20" s="34">
        <v>3135222</v>
      </c>
      <c r="L20" s="37">
        <v>3213603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83564</v>
      </c>
      <c r="D24" s="34">
        <v>538340</v>
      </c>
      <c r="E24" s="37">
        <v>153178</v>
      </c>
      <c r="F24" s="39">
        <v>893534</v>
      </c>
      <c r="G24" s="34">
        <v>893534</v>
      </c>
      <c r="H24" s="37">
        <v>893534</v>
      </c>
      <c r="I24" s="41">
        <v>130900</v>
      </c>
      <c r="J24" s="39">
        <v>932849</v>
      </c>
      <c r="K24" s="34">
        <v>966927</v>
      </c>
      <c r="L24" s="37">
        <v>991098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295433338</v>
      </c>
      <c r="D26" s="34">
        <v>347465020</v>
      </c>
      <c r="E26" s="37">
        <v>355971097</v>
      </c>
      <c r="F26" s="39">
        <v>248807746</v>
      </c>
      <c r="G26" s="34">
        <v>241912231</v>
      </c>
      <c r="H26" s="37">
        <v>241912231</v>
      </c>
      <c r="I26" s="41">
        <v>243274488</v>
      </c>
      <c r="J26" s="39">
        <v>255201575</v>
      </c>
      <c r="K26" s="34">
        <v>253666405</v>
      </c>
      <c r="L26" s="37">
        <v>351749839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11292669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510454030</v>
      </c>
      <c r="D33" s="52">
        <f t="shared" ref="D33:L33" si="0">SUM(D6:D20)+SUM(D22:D32)</f>
        <v>608492187</v>
      </c>
      <c r="E33" s="53">
        <f t="shared" si="0"/>
        <v>693679716</v>
      </c>
      <c r="F33" s="54">
        <f t="shared" si="0"/>
        <v>692215190</v>
      </c>
      <c r="G33" s="52">
        <f t="shared" si="0"/>
        <v>674027006</v>
      </c>
      <c r="H33" s="55">
        <f t="shared" si="0"/>
        <v>674027006</v>
      </c>
      <c r="I33" s="56">
        <f t="shared" si="0"/>
        <v>686190654</v>
      </c>
      <c r="J33" s="57">
        <f t="shared" si="0"/>
        <v>662275839</v>
      </c>
      <c r="K33" s="52">
        <f t="shared" si="0"/>
        <v>660261318</v>
      </c>
      <c r="L33" s="53">
        <f t="shared" si="0"/>
        <v>793554600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68724379</v>
      </c>
      <c r="D35" s="34">
        <v>77649300</v>
      </c>
      <c r="E35" s="37">
        <v>91106741</v>
      </c>
      <c r="F35" s="38">
        <v>96421431</v>
      </c>
      <c r="G35" s="34">
        <v>108497815</v>
      </c>
      <c r="H35" s="40">
        <v>108497815</v>
      </c>
      <c r="I35" s="41">
        <v>106348990</v>
      </c>
      <c r="J35" s="39">
        <v>127146339</v>
      </c>
      <c r="K35" s="34">
        <v>129393726</v>
      </c>
      <c r="L35" s="37">
        <v>136186897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119199086</v>
      </c>
      <c r="D38" s="34">
        <v>133030475</v>
      </c>
      <c r="E38" s="37">
        <v>170204494</v>
      </c>
      <c r="F38" s="39">
        <v>224377263</v>
      </c>
      <c r="G38" s="34">
        <v>211258405</v>
      </c>
      <c r="H38" s="37">
        <v>211258405</v>
      </c>
      <c r="I38" s="41">
        <v>189252784</v>
      </c>
      <c r="J38" s="39">
        <v>235693153</v>
      </c>
      <c r="K38" s="34">
        <v>260619377</v>
      </c>
      <c r="L38" s="37">
        <v>292836074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-2909143</v>
      </c>
      <c r="H40" s="37">
        <v>-2909143</v>
      </c>
      <c r="I40" s="41">
        <v>-3854988</v>
      </c>
      <c r="J40" s="39">
        <v>-3037145</v>
      </c>
      <c r="K40" s="34">
        <v>-3173816</v>
      </c>
      <c r="L40" s="37">
        <v>-3253163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60015220</v>
      </c>
      <c r="D42" s="34">
        <v>106199998</v>
      </c>
      <c r="E42" s="37">
        <v>166684948</v>
      </c>
      <c r="F42" s="38">
        <v>78981855</v>
      </c>
      <c r="G42" s="34">
        <v>145649988</v>
      </c>
      <c r="H42" s="40">
        <v>145649988</v>
      </c>
      <c r="I42" s="41">
        <v>141300422</v>
      </c>
      <c r="J42" s="39">
        <v>56674237</v>
      </c>
      <c r="K42" s="34">
        <v>51675879</v>
      </c>
      <c r="L42" s="37">
        <v>52953427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5276601</v>
      </c>
      <c r="F44" s="38">
        <v>32972901</v>
      </c>
      <c r="G44" s="34">
        <v>32972901</v>
      </c>
      <c r="H44" s="40">
        <v>32972901</v>
      </c>
      <c r="I44" s="41">
        <v>18102154</v>
      </c>
      <c r="J44" s="39">
        <v>410648179</v>
      </c>
      <c r="K44" s="34">
        <v>35817852</v>
      </c>
      <c r="L44" s="37">
        <v>36713298</v>
      </c>
    </row>
    <row r="45" spans="1:12" x14ac:dyDescent="0.25">
      <c r="A45" s="28" t="s">
        <v>60</v>
      </c>
      <c r="B45" s="21" t="s">
        <v>19</v>
      </c>
      <c r="C45" s="34">
        <v>58928096</v>
      </c>
      <c r="D45" s="34">
        <v>61297684</v>
      </c>
      <c r="E45" s="37">
        <v>121474782</v>
      </c>
      <c r="F45" s="39">
        <v>196023358</v>
      </c>
      <c r="G45" s="34">
        <v>179285633</v>
      </c>
      <c r="H45" s="37">
        <v>179285633</v>
      </c>
      <c r="I45" s="41">
        <v>189038632</v>
      </c>
      <c r="J45" s="39">
        <v>125658279</v>
      </c>
      <c r="K45" s="34">
        <v>83083744</v>
      </c>
      <c r="L45" s="37">
        <v>70335740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220193</v>
      </c>
      <c r="E46" s="37">
        <v>1090898</v>
      </c>
      <c r="F46" s="38">
        <v>0</v>
      </c>
      <c r="G46" s="34">
        <v>0</v>
      </c>
      <c r="H46" s="37">
        <v>0</v>
      </c>
      <c r="I46" s="41">
        <v>8650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93100696</v>
      </c>
      <c r="D47" s="34">
        <v>105196931</v>
      </c>
      <c r="E47" s="37">
        <v>110007511</v>
      </c>
      <c r="F47" s="39">
        <v>111284127</v>
      </c>
      <c r="G47" s="34">
        <v>116284127</v>
      </c>
      <c r="H47" s="37">
        <v>116284127</v>
      </c>
      <c r="I47" s="41">
        <v>123766201</v>
      </c>
      <c r="J47" s="39">
        <v>82456099</v>
      </c>
      <c r="K47" s="34">
        <v>81156375</v>
      </c>
      <c r="L47" s="37">
        <v>84899002</v>
      </c>
    </row>
    <row r="48" spans="1:12" x14ac:dyDescent="0.25">
      <c r="A48" s="60" t="s">
        <v>63</v>
      </c>
      <c r="B48" s="51" t="s">
        <v>19</v>
      </c>
      <c r="C48" s="52">
        <f>SUM(C35:C47)</f>
        <v>399967477</v>
      </c>
      <c r="D48" s="52">
        <f t="shared" ref="D48:L48" si="1">SUM(D35:D47)</f>
        <v>483594581</v>
      </c>
      <c r="E48" s="53">
        <f t="shared" si="1"/>
        <v>665845975</v>
      </c>
      <c r="F48" s="54">
        <f t="shared" si="1"/>
        <v>740060935</v>
      </c>
      <c r="G48" s="52">
        <f t="shared" si="1"/>
        <v>791039726</v>
      </c>
      <c r="H48" s="53">
        <f t="shared" si="1"/>
        <v>791039726</v>
      </c>
      <c r="I48" s="56">
        <f t="shared" si="1"/>
        <v>763962845</v>
      </c>
      <c r="J48" s="57">
        <f t="shared" si="1"/>
        <v>1035239141</v>
      </c>
      <c r="K48" s="52">
        <f t="shared" si="1"/>
        <v>638573137</v>
      </c>
      <c r="L48" s="53">
        <f t="shared" si="1"/>
        <v>670671275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110486553</v>
      </c>
      <c r="D49" s="61">
        <f t="shared" si="2"/>
        <v>124897606</v>
      </c>
      <c r="E49" s="62">
        <f t="shared" si="2"/>
        <v>27833741</v>
      </c>
      <c r="F49" s="63">
        <f t="shared" si="2"/>
        <v>-47845745</v>
      </c>
      <c r="G49" s="61">
        <f t="shared" si="2"/>
        <v>-117012720</v>
      </c>
      <c r="H49" s="62">
        <f t="shared" si="2"/>
        <v>-117012720</v>
      </c>
      <c r="I49" s="64">
        <f t="shared" si="2"/>
        <v>-77772191</v>
      </c>
      <c r="J49" s="65">
        <f t="shared" si="2"/>
        <v>-372963302</v>
      </c>
      <c r="K49" s="61">
        <f t="shared" si="2"/>
        <v>21688181</v>
      </c>
      <c r="L49" s="62">
        <f t="shared" si="2"/>
        <v>122883325</v>
      </c>
    </row>
    <row r="50" spans="1:12" x14ac:dyDescent="0.25">
      <c r="A50" s="66" t="s">
        <v>65</v>
      </c>
      <c r="B50" s="21" t="s">
        <v>66</v>
      </c>
      <c r="C50" s="34">
        <v>236931776</v>
      </c>
      <c r="D50" s="34">
        <v>194547456</v>
      </c>
      <c r="E50" s="37">
        <v>127636838</v>
      </c>
      <c r="F50" s="39">
        <v>167000000</v>
      </c>
      <c r="G50" s="34">
        <v>174796478</v>
      </c>
      <c r="H50" s="37">
        <v>174796478</v>
      </c>
      <c r="I50" s="41">
        <v>174934632</v>
      </c>
      <c r="J50" s="39">
        <v>149845172</v>
      </c>
      <c r="K50" s="34">
        <v>131613000</v>
      </c>
      <c r="L50" s="37">
        <v>181863044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602850</v>
      </c>
      <c r="E51" s="37">
        <v>3676500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347418329</v>
      </c>
      <c r="D52" s="68">
        <f t="shared" si="3"/>
        <v>320047912</v>
      </c>
      <c r="E52" s="69">
        <f t="shared" si="3"/>
        <v>159147079</v>
      </c>
      <c r="F52" s="70">
        <f t="shared" si="3"/>
        <v>119154255</v>
      </c>
      <c r="G52" s="68">
        <f t="shared" si="3"/>
        <v>57783758</v>
      </c>
      <c r="H52" s="69">
        <f t="shared" si="3"/>
        <v>57783758</v>
      </c>
      <c r="I52" s="71">
        <f t="shared" si="3"/>
        <v>97162441</v>
      </c>
      <c r="J52" s="72">
        <f t="shared" si="3"/>
        <v>-223118130</v>
      </c>
      <c r="K52" s="68">
        <f t="shared" si="3"/>
        <v>153301181</v>
      </c>
      <c r="L52" s="69">
        <f t="shared" si="3"/>
        <v>304746369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347418329</v>
      </c>
      <c r="D54" s="79">
        <f t="shared" ref="D54:L54" si="4">+D52-D53</f>
        <v>320047912</v>
      </c>
      <c r="E54" s="80">
        <f t="shared" si="4"/>
        <v>159147079</v>
      </c>
      <c r="F54" s="81">
        <f t="shared" si="4"/>
        <v>119154255</v>
      </c>
      <c r="G54" s="79">
        <f t="shared" si="4"/>
        <v>57783758</v>
      </c>
      <c r="H54" s="80">
        <f t="shared" si="4"/>
        <v>57783758</v>
      </c>
      <c r="I54" s="82">
        <f t="shared" si="4"/>
        <v>97162441</v>
      </c>
      <c r="J54" s="83">
        <f t="shared" si="4"/>
        <v>-223118130</v>
      </c>
      <c r="K54" s="79">
        <f t="shared" si="4"/>
        <v>153301181</v>
      </c>
      <c r="L54" s="80">
        <f t="shared" si="4"/>
        <v>304746369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347418329</v>
      </c>
      <c r="D57" s="68">
        <f t="shared" ref="D57:L57" si="5">SUM(D54:D56)</f>
        <v>320047912</v>
      </c>
      <c r="E57" s="69">
        <f t="shared" si="5"/>
        <v>159147079</v>
      </c>
      <c r="F57" s="70">
        <f t="shared" si="5"/>
        <v>119154255</v>
      </c>
      <c r="G57" s="68">
        <f t="shared" si="5"/>
        <v>57783758</v>
      </c>
      <c r="H57" s="69">
        <f t="shared" si="5"/>
        <v>57783758</v>
      </c>
      <c r="I57" s="71">
        <f t="shared" si="5"/>
        <v>97162441</v>
      </c>
      <c r="J57" s="72">
        <f t="shared" si="5"/>
        <v>-223118130</v>
      </c>
      <c r="K57" s="68">
        <f t="shared" si="5"/>
        <v>153301181</v>
      </c>
      <c r="L57" s="69">
        <f t="shared" si="5"/>
        <v>304746369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347418329</v>
      </c>
      <c r="D60" s="87">
        <f t="shared" ref="D60:L60" si="6">SUM(D57:D59)</f>
        <v>320047912</v>
      </c>
      <c r="E60" s="88">
        <f t="shared" si="6"/>
        <v>159147079</v>
      </c>
      <c r="F60" s="89">
        <f t="shared" si="6"/>
        <v>119154255</v>
      </c>
      <c r="G60" s="87">
        <f t="shared" si="6"/>
        <v>57783758</v>
      </c>
      <c r="H60" s="90">
        <f t="shared" si="6"/>
        <v>57783758</v>
      </c>
      <c r="I60" s="91">
        <f t="shared" si="6"/>
        <v>97162441</v>
      </c>
      <c r="J60" s="92">
        <f t="shared" si="6"/>
        <v>-223118130</v>
      </c>
      <c r="K60" s="87">
        <f t="shared" si="6"/>
        <v>153301181</v>
      </c>
      <c r="L60" s="88">
        <f t="shared" si="6"/>
        <v>304746369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57.65" customHeight="1" x14ac:dyDescent="0.3">
      <c r="A1" s="93" t="s">
        <v>126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127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128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1266</v>
      </c>
      <c r="F40" s="39">
        <v>0</v>
      </c>
      <c r="G40" s="34">
        <v>235482</v>
      </c>
      <c r="H40" s="37">
        <v>235482</v>
      </c>
      <c r="I40" s="41">
        <v>231051</v>
      </c>
      <c r="J40" s="39">
        <v>235482</v>
      </c>
      <c r="K40" s="34">
        <v>246312</v>
      </c>
      <c r="L40" s="37">
        <v>257148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264397</v>
      </c>
      <c r="D45" s="34">
        <v>197505</v>
      </c>
      <c r="E45" s="37">
        <v>181152</v>
      </c>
      <c r="F45" s="39">
        <v>247826</v>
      </c>
      <c r="G45" s="34">
        <v>317391</v>
      </c>
      <c r="H45" s="37">
        <v>317391</v>
      </c>
      <c r="I45" s="41">
        <v>711200</v>
      </c>
      <c r="J45" s="39">
        <v>187826</v>
      </c>
      <c r="K45" s="34">
        <v>196466</v>
      </c>
      <c r="L45" s="37">
        <v>205108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264397</v>
      </c>
      <c r="D48" s="52">
        <f t="shared" ref="D48:L48" si="1">SUM(D35:D47)</f>
        <v>197505</v>
      </c>
      <c r="E48" s="53">
        <f t="shared" si="1"/>
        <v>182418</v>
      </c>
      <c r="F48" s="54">
        <f t="shared" si="1"/>
        <v>247826</v>
      </c>
      <c r="G48" s="52">
        <f t="shared" si="1"/>
        <v>552873</v>
      </c>
      <c r="H48" s="53">
        <f t="shared" si="1"/>
        <v>552873</v>
      </c>
      <c r="I48" s="56">
        <f t="shared" si="1"/>
        <v>942251</v>
      </c>
      <c r="J48" s="57">
        <f t="shared" si="1"/>
        <v>423308</v>
      </c>
      <c r="K48" s="52">
        <f t="shared" si="1"/>
        <v>442778</v>
      </c>
      <c r="L48" s="53">
        <f t="shared" si="1"/>
        <v>462256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-264397</v>
      </c>
      <c r="D49" s="61">
        <f t="shared" si="2"/>
        <v>-197505</v>
      </c>
      <c r="E49" s="62">
        <f t="shared" si="2"/>
        <v>-182418</v>
      </c>
      <c r="F49" s="63">
        <f t="shared" si="2"/>
        <v>-247826</v>
      </c>
      <c r="G49" s="61">
        <f t="shared" si="2"/>
        <v>-552873</v>
      </c>
      <c r="H49" s="62">
        <f t="shared" si="2"/>
        <v>-552873</v>
      </c>
      <c r="I49" s="64">
        <f t="shared" si="2"/>
        <v>-942251</v>
      </c>
      <c r="J49" s="65">
        <f t="shared" si="2"/>
        <v>-423308</v>
      </c>
      <c r="K49" s="61">
        <f t="shared" si="2"/>
        <v>-442778</v>
      </c>
      <c r="L49" s="62">
        <f t="shared" si="2"/>
        <v>-462256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-264397</v>
      </c>
      <c r="D52" s="68">
        <f t="shared" si="3"/>
        <v>-197505</v>
      </c>
      <c r="E52" s="69">
        <f t="shared" si="3"/>
        <v>-182418</v>
      </c>
      <c r="F52" s="70">
        <f t="shared" si="3"/>
        <v>-247826</v>
      </c>
      <c r="G52" s="68">
        <f t="shared" si="3"/>
        <v>-552873</v>
      </c>
      <c r="H52" s="69">
        <f t="shared" si="3"/>
        <v>-552873</v>
      </c>
      <c r="I52" s="71">
        <f t="shared" si="3"/>
        <v>-942251</v>
      </c>
      <c r="J52" s="72">
        <f t="shared" si="3"/>
        <v>-423308</v>
      </c>
      <c r="K52" s="68">
        <f t="shared" si="3"/>
        <v>-442778</v>
      </c>
      <c r="L52" s="69">
        <f t="shared" si="3"/>
        <v>-462256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-264397</v>
      </c>
      <c r="D54" s="79">
        <f t="shared" ref="D54:L54" si="4">+D52-D53</f>
        <v>-197505</v>
      </c>
      <c r="E54" s="80">
        <f t="shared" si="4"/>
        <v>-182418</v>
      </c>
      <c r="F54" s="81">
        <f t="shared" si="4"/>
        <v>-247826</v>
      </c>
      <c r="G54" s="79">
        <f t="shared" si="4"/>
        <v>-552873</v>
      </c>
      <c r="H54" s="80">
        <f t="shared" si="4"/>
        <v>-552873</v>
      </c>
      <c r="I54" s="82">
        <f t="shared" si="4"/>
        <v>-942251</v>
      </c>
      <c r="J54" s="83">
        <f t="shared" si="4"/>
        <v>-423308</v>
      </c>
      <c r="K54" s="79">
        <f t="shared" si="4"/>
        <v>-442778</v>
      </c>
      <c r="L54" s="80">
        <f t="shared" si="4"/>
        <v>-462256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-264397</v>
      </c>
      <c r="D57" s="68">
        <f t="shared" ref="D57:L57" si="5">SUM(D54:D56)</f>
        <v>-197505</v>
      </c>
      <c r="E57" s="69">
        <f t="shared" si="5"/>
        <v>-182418</v>
      </c>
      <c r="F57" s="70">
        <f t="shared" si="5"/>
        <v>-247826</v>
      </c>
      <c r="G57" s="68">
        <f t="shared" si="5"/>
        <v>-552873</v>
      </c>
      <c r="H57" s="69">
        <f t="shared" si="5"/>
        <v>-552873</v>
      </c>
      <c r="I57" s="71">
        <f t="shared" si="5"/>
        <v>-942251</v>
      </c>
      <c r="J57" s="72">
        <f t="shared" si="5"/>
        <v>-423308</v>
      </c>
      <c r="K57" s="68">
        <f t="shared" si="5"/>
        <v>-442778</v>
      </c>
      <c r="L57" s="69">
        <f t="shared" si="5"/>
        <v>-462256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-264397</v>
      </c>
      <c r="D60" s="87">
        <f t="shared" ref="D60:L60" si="6">SUM(D57:D59)</f>
        <v>-197505</v>
      </c>
      <c r="E60" s="88">
        <f t="shared" si="6"/>
        <v>-182418</v>
      </c>
      <c r="F60" s="89">
        <f t="shared" si="6"/>
        <v>-247826</v>
      </c>
      <c r="G60" s="87">
        <f t="shared" si="6"/>
        <v>-552873</v>
      </c>
      <c r="H60" s="90">
        <f t="shared" si="6"/>
        <v>-552873</v>
      </c>
      <c r="I60" s="91">
        <f t="shared" si="6"/>
        <v>-942251</v>
      </c>
      <c r="J60" s="92">
        <f t="shared" si="6"/>
        <v>-423308</v>
      </c>
      <c r="K60" s="87">
        <f t="shared" si="6"/>
        <v>-442778</v>
      </c>
      <c r="L60" s="88">
        <f t="shared" si="6"/>
        <v>-462256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76.900000000000006" customHeight="1" x14ac:dyDescent="0.3">
      <c r="A1" s="93" t="s">
        <v>129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0</v>
      </c>
      <c r="D7" s="29">
        <v>0</v>
      </c>
      <c r="E7" s="30">
        <v>0</v>
      </c>
      <c r="F7" s="31">
        <v>0</v>
      </c>
      <c r="G7" s="29">
        <v>0</v>
      </c>
      <c r="H7" s="32">
        <v>0</v>
      </c>
      <c r="I7" s="30">
        <v>0</v>
      </c>
      <c r="J7" s="33">
        <v>0</v>
      </c>
      <c r="K7" s="29">
        <v>0</v>
      </c>
      <c r="L7" s="32">
        <v>0</v>
      </c>
    </row>
    <row r="8" spans="1:12" x14ac:dyDescent="0.25">
      <c r="A8" s="28" t="s">
        <v>24</v>
      </c>
      <c r="B8" s="21" t="s">
        <v>22</v>
      </c>
      <c r="C8" s="29">
        <v>0</v>
      </c>
      <c r="D8" s="29">
        <v>0</v>
      </c>
      <c r="E8" s="30">
        <v>0</v>
      </c>
      <c r="F8" s="31">
        <v>0</v>
      </c>
      <c r="G8" s="29">
        <v>0</v>
      </c>
      <c r="H8" s="32">
        <v>0</v>
      </c>
      <c r="I8" s="30">
        <v>0</v>
      </c>
      <c r="J8" s="33">
        <v>0</v>
      </c>
      <c r="K8" s="29">
        <v>0</v>
      </c>
      <c r="L8" s="32">
        <v>0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0</v>
      </c>
      <c r="D13" s="29">
        <v>0</v>
      </c>
      <c r="E13" s="30">
        <v>0</v>
      </c>
      <c r="F13" s="31">
        <v>0</v>
      </c>
      <c r="G13" s="29">
        <v>0</v>
      </c>
      <c r="H13" s="32">
        <v>0</v>
      </c>
      <c r="I13" s="30">
        <v>0</v>
      </c>
      <c r="J13" s="33">
        <v>0</v>
      </c>
      <c r="K13" s="29">
        <v>0</v>
      </c>
      <c r="L13" s="32">
        <v>0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0</v>
      </c>
      <c r="D33" s="52">
        <f t="shared" ref="D33:L33" si="0">SUM(D6:D20)+SUM(D22:D32)</f>
        <v>0</v>
      </c>
      <c r="E33" s="53">
        <f t="shared" si="0"/>
        <v>0</v>
      </c>
      <c r="F33" s="54">
        <f t="shared" si="0"/>
        <v>0</v>
      </c>
      <c r="G33" s="52">
        <f t="shared" si="0"/>
        <v>0</v>
      </c>
      <c r="H33" s="55">
        <f t="shared" si="0"/>
        <v>0</v>
      </c>
      <c r="I33" s="56">
        <f t="shared" si="0"/>
        <v>0</v>
      </c>
      <c r="J33" s="57">
        <f t="shared" si="0"/>
        <v>0</v>
      </c>
      <c r="K33" s="52">
        <f t="shared" si="0"/>
        <v>0</v>
      </c>
      <c r="L33" s="53">
        <f t="shared" si="0"/>
        <v>0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0</v>
      </c>
      <c r="D35" s="34">
        <v>0</v>
      </c>
      <c r="E35" s="37">
        <v>0</v>
      </c>
      <c r="F35" s="38">
        <v>0</v>
      </c>
      <c r="G35" s="34">
        <v>0</v>
      </c>
      <c r="H35" s="40">
        <v>0</v>
      </c>
      <c r="I35" s="41">
        <v>0</v>
      </c>
      <c r="J35" s="39">
        <v>0</v>
      </c>
      <c r="K35" s="34">
        <v>0</v>
      </c>
      <c r="L35" s="37">
        <v>0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0</v>
      </c>
      <c r="D38" s="34">
        <v>0</v>
      </c>
      <c r="E38" s="37">
        <v>0</v>
      </c>
      <c r="F38" s="39">
        <v>0</v>
      </c>
      <c r="G38" s="34">
        <v>0</v>
      </c>
      <c r="H38" s="37">
        <v>0</v>
      </c>
      <c r="I38" s="41">
        <v>0</v>
      </c>
      <c r="J38" s="39">
        <v>0</v>
      </c>
      <c r="K38" s="34">
        <v>0</v>
      </c>
      <c r="L38" s="37">
        <v>0</v>
      </c>
    </row>
    <row r="39" spans="1:12" x14ac:dyDescent="0.25">
      <c r="A39" s="28" t="s">
        <v>54</v>
      </c>
      <c r="B39" s="21" t="s">
        <v>55</v>
      </c>
      <c r="C39" s="34">
        <v>0</v>
      </c>
      <c r="D39" s="34">
        <v>0</v>
      </c>
      <c r="E39" s="37">
        <v>0</v>
      </c>
      <c r="F39" s="38">
        <v>0</v>
      </c>
      <c r="G39" s="34">
        <v>0</v>
      </c>
      <c r="H39" s="40">
        <v>0</v>
      </c>
      <c r="I39" s="41">
        <v>0</v>
      </c>
      <c r="J39" s="39">
        <v>0</v>
      </c>
      <c r="K39" s="34">
        <v>0</v>
      </c>
      <c r="L39" s="37">
        <v>0</v>
      </c>
    </row>
    <row r="40" spans="1:12" x14ac:dyDescent="0.25">
      <c r="A40" s="28" t="s">
        <v>56</v>
      </c>
      <c r="B40" s="21" t="s">
        <v>19</v>
      </c>
      <c r="C40" s="34">
        <v>0</v>
      </c>
      <c r="D40" s="34">
        <v>0</v>
      </c>
      <c r="E40" s="37">
        <v>0</v>
      </c>
      <c r="F40" s="39">
        <v>0</v>
      </c>
      <c r="G40" s="34">
        <v>0</v>
      </c>
      <c r="H40" s="37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8">
        <v>0</v>
      </c>
      <c r="G42" s="34">
        <v>0</v>
      </c>
      <c r="H42" s="40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0</v>
      </c>
      <c r="H44" s="40">
        <v>0</v>
      </c>
      <c r="I44" s="41">
        <v>0</v>
      </c>
      <c r="J44" s="39">
        <v>0</v>
      </c>
      <c r="K44" s="34">
        <v>0</v>
      </c>
      <c r="L44" s="37">
        <v>0</v>
      </c>
    </row>
    <row r="45" spans="1:12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9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0</v>
      </c>
      <c r="D48" s="52">
        <f t="shared" ref="D48:L48" si="1">SUM(D35:D47)</f>
        <v>0</v>
      </c>
      <c r="E48" s="53">
        <f t="shared" si="1"/>
        <v>0</v>
      </c>
      <c r="F48" s="54">
        <f t="shared" si="1"/>
        <v>0</v>
      </c>
      <c r="G48" s="52">
        <f t="shared" si="1"/>
        <v>0</v>
      </c>
      <c r="H48" s="53">
        <f t="shared" si="1"/>
        <v>0</v>
      </c>
      <c r="I48" s="56">
        <f t="shared" si="1"/>
        <v>0</v>
      </c>
      <c r="J48" s="57">
        <f t="shared" si="1"/>
        <v>0</v>
      </c>
      <c r="K48" s="52">
        <f t="shared" si="1"/>
        <v>0</v>
      </c>
      <c r="L48" s="53">
        <f t="shared" si="1"/>
        <v>0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0</v>
      </c>
      <c r="D49" s="61">
        <f t="shared" si="2"/>
        <v>0</v>
      </c>
      <c r="E49" s="62">
        <f t="shared" si="2"/>
        <v>0</v>
      </c>
      <c r="F49" s="63">
        <f t="shared" si="2"/>
        <v>0</v>
      </c>
      <c r="G49" s="61">
        <f t="shared" si="2"/>
        <v>0</v>
      </c>
      <c r="H49" s="62">
        <f t="shared" si="2"/>
        <v>0</v>
      </c>
      <c r="I49" s="64">
        <f t="shared" si="2"/>
        <v>0</v>
      </c>
      <c r="J49" s="65">
        <f t="shared" si="2"/>
        <v>0</v>
      </c>
      <c r="K49" s="61">
        <f t="shared" si="2"/>
        <v>0</v>
      </c>
      <c r="L49" s="62">
        <f t="shared" si="2"/>
        <v>0</v>
      </c>
    </row>
    <row r="50" spans="1:12" x14ac:dyDescent="0.25">
      <c r="A50" s="66" t="s">
        <v>65</v>
      </c>
      <c r="B50" s="21" t="s">
        <v>66</v>
      </c>
      <c r="C50" s="34">
        <v>0</v>
      </c>
      <c r="D50" s="34">
        <v>0</v>
      </c>
      <c r="E50" s="37">
        <v>0</v>
      </c>
      <c r="F50" s="39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0</v>
      </c>
      <c r="D52" s="68">
        <f t="shared" si="3"/>
        <v>0</v>
      </c>
      <c r="E52" s="69">
        <f t="shared" si="3"/>
        <v>0</v>
      </c>
      <c r="F52" s="70">
        <f t="shared" si="3"/>
        <v>0</v>
      </c>
      <c r="G52" s="68">
        <f t="shared" si="3"/>
        <v>0</v>
      </c>
      <c r="H52" s="69">
        <f t="shared" si="3"/>
        <v>0</v>
      </c>
      <c r="I52" s="71">
        <f t="shared" si="3"/>
        <v>0</v>
      </c>
      <c r="J52" s="72">
        <f t="shared" si="3"/>
        <v>0</v>
      </c>
      <c r="K52" s="68">
        <f t="shared" si="3"/>
        <v>0</v>
      </c>
      <c r="L52" s="69">
        <f t="shared" si="3"/>
        <v>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0</v>
      </c>
      <c r="D54" s="79">
        <f t="shared" ref="D54:L54" si="4">+D52-D53</f>
        <v>0</v>
      </c>
      <c r="E54" s="80">
        <f t="shared" si="4"/>
        <v>0</v>
      </c>
      <c r="F54" s="81">
        <f t="shared" si="4"/>
        <v>0</v>
      </c>
      <c r="G54" s="79">
        <f t="shared" si="4"/>
        <v>0</v>
      </c>
      <c r="H54" s="80">
        <f t="shared" si="4"/>
        <v>0</v>
      </c>
      <c r="I54" s="82">
        <f t="shared" si="4"/>
        <v>0</v>
      </c>
      <c r="J54" s="83">
        <f t="shared" si="4"/>
        <v>0</v>
      </c>
      <c r="K54" s="79">
        <f t="shared" si="4"/>
        <v>0</v>
      </c>
      <c r="L54" s="80">
        <f t="shared" si="4"/>
        <v>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0</v>
      </c>
      <c r="D57" s="68">
        <f t="shared" ref="D57:L57" si="5">SUM(D54:D56)</f>
        <v>0</v>
      </c>
      <c r="E57" s="69">
        <f t="shared" si="5"/>
        <v>0</v>
      </c>
      <c r="F57" s="70">
        <f t="shared" si="5"/>
        <v>0</v>
      </c>
      <c r="G57" s="68">
        <f t="shared" si="5"/>
        <v>0</v>
      </c>
      <c r="H57" s="69">
        <f t="shared" si="5"/>
        <v>0</v>
      </c>
      <c r="I57" s="71">
        <f t="shared" si="5"/>
        <v>0</v>
      </c>
      <c r="J57" s="72">
        <f t="shared" si="5"/>
        <v>0</v>
      </c>
      <c r="K57" s="68">
        <f t="shared" si="5"/>
        <v>0</v>
      </c>
      <c r="L57" s="69">
        <f t="shared" si="5"/>
        <v>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0</v>
      </c>
      <c r="D60" s="87">
        <f t="shared" ref="D60:L60" si="6">SUM(D57:D59)</f>
        <v>0</v>
      </c>
      <c r="E60" s="88">
        <f t="shared" si="6"/>
        <v>0</v>
      </c>
      <c r="F60" s="89">
        <f t="shared" si="6"/>
        <v>0</v>
      </c>
      <c r="G60" s="87">
        <f t="shared" si="6"/>
        <v>0</v>
      </c>
      <c r="H60" s="90">
        <f t="shared" si="6"/>
        <v>0</v>
      </c>
      <c r="I60" s="91">
        <f t="shared" si="6"/>
        <v>0</v>
      </c>
      <c r="J60" s="92">
        <f t="shared" si="6"/>
        <v>0</v>
      </c>
      <c r="K60" s="87">
        <f t="shared" si="6"/>
        <v>0</v>
      </c>
      <c r="L60" s="88">
        <f t="shared" si="6"/>
        <v>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0</v>
      </c>
      <c r="G6" s="29">
        <v>0</v>
      </c>
      <c r="H6" s="32">
        <v>0</v>
      </c>
      <c r="I6" s="30">
        <v>0</v>
      </c>
      <c r="J6" s="33">
        <v>0</v>
      </c>
      <c r="K6" s="29">
        <v>0</v>
      </c>
      <c r="L6" s="32">
        <v>0</v>
      </c>
    </row>
    <row r="7" spans="1:12" x14ac:dyDescent="0.25">
      <c r="A7" s="28" t="s">
        <v>23</v>
      </c>
      <c r="B7" s="21" t="s">
        <v>22</v>
      </c>
      <c r="C7" s="29">
        <v>49267984</v>
      </c>
      <c r="D7" s="29">
        <v>64501683</v>
      </c>
      <c r="E7" s="30">
        <v>59273790</v>
      </c>
      <c r="F7" s="31">
        <v>56892740</v>
      </c>
      <c r="G7" s="29">
        <v>66162510</v>
      </c>
      <c r="H7" s="32">
        <v>66162510</v>
      </c>
      <c r="I7" s="30">
        <v>63464160</v>
      </c>
      <c r="J7" s="33">
        <v>68017026</v>
      </c>
      <c r="K7" s="29">
        <v>72098045</v>
      </c>
      <c r="L7" s="32">
        <v>76423939</v>
      </c>
    </row>
    <row r="8" spans="1:12" x14ac:dyDescent="0.25">
      <c r="A8" s="28" t="s">
        <v>24</v>
      </c>
      <c r="B8" s="21" t="s">
        <v>22</v>
      </c>
      <c r="C8" s="29">
        <v>3591235</v>
      </c>
      <c r="D8" s="29">
        <v>4299691</v>
      </c>
      <c r="E8" s="30">
        <v>3917313</v>
      </c>
      <c r="F8" s="31">
        <v>4347431</v>
      </c>
      <c r="G8" s="29">
        <v>3181583</v>
      </c>
      <c r="H8" s="32">
        <v>3181583</v>
      </c>
      <c r="I8" s="30">
        <v>3404836</v>
      </c>
      <c r="J8" s="33">
        <v>3372477</v>
      </c>
      <c r="K8" s="29">
        <v>3574826</v>
      </c>
      <c r="L8" s="32">
        <v>3789316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0</v>
      </c>
      <c r="D10" s="29">
        <v>0</v>
      </c>
      <c r="E10" s="30">
        <v>0</v>
      </c>
      <c r="F10" s="31">
        <v>0</v>
      </c>
      <c r="G10" s="29">
        <v>0</v>
      </c>
      <c r="H10" s="32">
        <v>0</v>
      </c>
      <c r="I10" s="30">
        <v>0</v>
      </c>
      <c r="J10" s="33">
        <v>0</v>
      </c>
      <c r="K10" s="29">
        <v>0</v>
      </c>
      <c r="L10" s="32">
        <v>0</v>
      </c>
    </row>
    <row r="11" spans="1:12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7443160</v>
      </c>
      <c r="D13" s="29">
        <v>9797699</v>
      </c>
      <c r="E13" s="30">
        <v>12014562</v>
      </c>
      <c r="F13" s="31">
        <v>11136142</v>
      </c>
      <c r="G13" s="29">
        <v>9627028</v>
      </c>
      <c r="H13" s="32">
        <v>9627028</v>
      </c>
      <c r="I13" s="30">
        <v>10674079</v>
      </c>
      <c r="J13" s="33">
        <v>10204649</v>
      </c>
      <c r="K13" s="29">
        <v>10816928</v>
      </c>
      <c r="L13" s="32">
        <v>11465944</v>
      </c>
    </row>
    <row r="14" spans="1:12" x14ac:dyDescent="0.25">
      <c r="A14" s="28" t="s">
        <v>30</v>
      </c>
      <c r="B14" s="21" t="s">
        <v>19</v>
      </c>
      <c r="C14" s="29">
        <v>0</v>
      </c>
      <c r="D14" s="29">
        <v>0</v>
      </c>
      <c r="E14" s="30">
        <v>0</v>
      </c>
      <c r="F14" s="31">
        <v>0</v>
      </c>
      <c r="G14" s="29">
        <v>0</v>
      </c>
      <c r="H14" s="32">
        <v>0</v>
      </c>
      <c r="I14" s="30">
        <v>0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0</v>
      </c>
      <c r="D17" s="34">
        <v>0</v>
      </c>
      <c r="E17" s="37">
        <v>0</v>
      </c>
      <c r="F17" s="39">
        <v>0</v>
      </c>
      <c r="G17" s="34">
        <v>0</v>
      </c>
      <c r="H17" s="37">
        <v>0</v>
      </c>
      <c r="I17" s="40">
        <v>0</v>
      </c>
      <c r="J17" s="39">
        <v>0</v>
      </c>
      <c r="K17" s="34">
        <v>0</v>
      </c>
      <c r="L17" s="37">
        <v>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0</v>
      </c>
      <c r="D20" s="34">
        <v>0</v>
      </c>
      <c r="E20" s="37">
        <v>0</v>
      </c>
      <c r="F20" s="39">
        <v>0</v>
      </c>
      <c r="G20" s="34">
        <v>0</v>
      </c>
      <c r="H20" s="37">
        <v>0</v>
      </c>
      <c r="I20" s="41">
        <v>0</v>
      </c>
      <c r="J20" s="39">
        <v>0</v>
      </c>
      <c r="K20" s="34">
        <v>0</v>
      </c>
      <c r="L20" s="37">
        <v>0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0</v>
      </c>
      <c r="D23" s="34">
        <v>0</v>
      </c>
      <c r="E23" s="37">
        <v>0</v>
      </c>
      <c r="F23" s="39">
        <v>0</v>
      </c>
      <c r="G23" s="34">
        <v>0</v>
      </c>
      <c r="H23" s="37">
        <v>0</v>
      </c>
      <c r="I23" s="41">
        <v>0</v>
      </c>
      <c r="J23" s="39">
        <v>0</v>
      </c>
      <c r="K23" s="34">
        <v>0</v>
      </c>
      <c r="L23" s="37">
        <v>0</v>
      </c>
    </row>
    <row r="24" spans="1:12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54122780</v>
      </c>
      <c r="D26" s="34">
        <v>19098743</v>
      </c>
      <c r="E26" s="37">
        <v>12701217</v>
      </c>
      <c r="F26" s="39">
        <v>19456491</v>
      </c>
      <c r="G26" s="34">
        <v>19456491</v>
      </c>
      <c r="H26" s="37">
        <v>19456491</v>
      </c>
      <c r="I26" s="41">
        <v>41671190</v>
      </c>
      <c r="J26" s="39">
        <v>51817820</v>
      </c>
      <c r="K26" s="34">
        <v>52403390</v>
      </c>
      <c r="L26" s="37">
        <v>54937112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9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0</v>
      </c>
      <c r="D31" s="34">
        <v>0</v>
      </c>
      <c r="E31" s="37">
        <v>0</v>
      </c>
      <c r="F31" s="38">
        <v>0</v>
      </c>
      <c r="G31" s="34">
        <v>0</v>
      </c>
      <c r="H31" s="37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114425159</v>
      </c>
      <c r="D33" s="52">
        <f t="shared" ref="D33:L33" si="0">SUM(D6:D20)+SUM(D22:D32)</f>
        <v>97697816</v>
      </c>
      <c r="E33" s="53">
        <f t="shared" si="0"/>
        <v>87906882</v>
      </c>
      <c r="F33" s="54">
        <f t="shared" si="0"/>
        <v>91832804</v>
      </c>
      <c r="G33" s="52">
        <f t="shared" si="0"/>
        <v>98427612</v>
      </c>
      <c r="H33" s="55">
        <f t="shared" si="0"/>
        <v>98427612</v>
      </c>
      <c r="I33" s="56">
        <f t="shared" si="0"/>
        <v>119214265</v>
      </c>
      <c r="J33" s="57">
        <f t="shared" si="0"/>
        <v>133411972</v>
      </c>
      <c r="K33" s="52">
        <f t="shared" si="0"/>
        <v>138893189</v>
      </c>
      <c r="L33" s="53">
        <f t="shared" si="0"/>
        <v>146616311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90347043</v>
      </c>
      <c r="D35" s="34">
        <v>90742649</v>
      </c>
      <c r="E35" s="37">
        <v>97503551</v>
      </c>
      <c r="F35" s="38">
        <v>97741190</v>
      </c>
      <c r="G35" s="34">
        <v>101550280</v>
      </c>
      <c r="H35" s="40">
        <v>101550280</v>
      </c>
      <c r="I35" s="41">
        <v>101282764</v>
      </c>
      <c r="J35" s="39">
        <v>105509451</v>
      </c>
      <c r="K35" s="34">
        <v>111048705</v>
      </c>
      <c r="L35" s="37">
        <v>116878793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44130473</v>
      </c>
      <c r="D38" s="34">
        <v>32935319</v>
      </c>
      <c r="E38" s="37">
        <v>32812033</v>
      </c>
      <c r="F38" s="39">
        <v>35026590</v>
      </c>
      <c r="G38" s="34">
        <v>40231593</v>
      </c>
      <c r="H38" s="37">
        <v>40231593</v>
      </c>
      <c r="I38" s="41">
        <v>58100298</v>
      </c>
      <c r="J38" s="39">
        <v>37143032</v>
      </c>
      <c r="K38" s="34">
        <v>39371614</v>
      </c>
      <c r="L38" s="37">
        <v>41733912</v>
      </c>
    </row>
    <row r="39" spans="1:12" x14ac:dyDescent="0.25">
      <c r="A39" s="28" t="s">
        <v>54</v>
      </c>
      <c r="B39" s="21" t="s">
        <v>55</v>
      </c>
      <c r="C39" s="34">
        <v>7533316</v>
      </c>
      <c r="D39" s="34">
        <v>-1201543</v>
      </c>
      <c r="E39" s="37">
        <v>10795685</v>
      </c>
      <c r="F39" s="38">
        <v>0</v>
      </c>
      <c r="G39" s="34">
        <v>0</v>
      </c>
      <c r="H39" s="40">
        <v>0</v>
      </c>
      <c r="I39" s="41">
        <v>2906752</v>
      </c>
      <c r="J39" s="39">
        <v>31529666</v>
      </c>
      <c r="K39" s="34">
        <v>30383140</v>
      </c>
      <c r="L39" s="37">
        <v>32206129</v>
      </c>
    </row>
    <row r="40" spans="1:12" x14ac:dyDescent="0.25">
      <c r="A40" s="28" t="s">
        <v>56</v>
      </c>
      <c r="B40" s="21" t="s">
        <v>19</v>
      </c>
      <c r="C40" s="34">
        <v>1181085</v>
      </c>
      <c r="D40" s="34">
        <v>1175987</v>
      </c>
      <c r="E40" s="37">
        <v>3367878</v>
      </c>
      <c r="F40" s="39">
        <v>1298990</v>
      </c>
      <c r="G40" s="34">
        <v>1298990</v>
      </c>
      <c r="H40" s="37">
        <v>1298990</v>
      </c>
      <c r="I40" s="41">
        <v>2088903</v>
      </c>
      <c r="J40" s="39">
        <v>1373176</v>
      </c>
      <c r="K40" s="34">
        <v>1455565</v>
      </c>
      <c r="L40" s="37">
        <v>1542904</v>
      </c>
    </row>
    <row r="41" spans="1:12" x14ac:dyDescent="0.25">
      <c r="A41" s="28" t="s">
        <v>28</v>
      </c>
      <c r="B41" s="21" t="s">
        <v>19</v>
      </c>
      <c r="C41" s="34">
        <v>0</v>
      </c>
      <c r="D41" s="34">
        <v>0</v>
      </c>
      <c r="E41" s="37">
        <v>0</v>
      </c>
      <c r="F41" s="38">
        <v>0</v>
      </c>
      <c r="G41" s="34">
        <v>0</v>
      </c>
      <c r="H41" s="40">
        <v>0</v>
      </c>
      <c r="I41" s="41">
        <v>0</v>
      </c>
      <c r="J41" s="39">
        <v>0</v>
      </c>
      <c r="K41" s="34">
        <v>0</v>
      </c>
      <c r="L41" s="37">
        <v>0</v>
      </c>
    </row>
    <row r="42" spans="1:12" x14ac:dyDescent="0.25">
      <c r="A42" s="28" t="s">
        <v>57</v>
      </c>
      <c r="B42" s="21" t="s">
        <v>19</v>
      </c>
      <c r="C42" s="34">
        <v>49547310</v>
      </c>
      <c r="D42" s="34">
        <v>30199734</v>
      </c>
      <c r="E42" s="37">
        <v>23126335</v>
      </c>
      <c r="F42" s="38">
        <v>27085948</v>
      </c>
      <c r="G42" s="34">
        <v>31717481</v>
      </c>
      <c r="H42" s="40">
        <v>31717481</v>
      </c>
      <c r="I42" s="41">
        <v>27206321</v>
      </c>
      <c r="J42" s="39">
        <v>24973081</v>
      </c>
      <c r="K42" s="34">
        <v>27546467</v>
      </c>
      <c r="L42" s="37">
        <v>29215008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9">
        <v>0</v>
      </c>
      <c r="G43" s="34">
        <v>0</v>
      </c>
      <c r="H43" s="37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0</v>
      </c>
      <c r="D44" s="34">
        <v>0</v>
      </c>
      <c r="E44" s="37">
        <v>0</v>
      </c>
      <c r="F44" s="38">
        <v>0</v>
      </c>
      <c r="G44" s="34">
        <v>8022382</v>
      </c>
      <c r="H44" s="40">
        <v>8022382</v>
      </c>
      <c r="I44" s="41">
        <v>16808958</v>
      </c>
      <c r="J44" s="39">
        <v>33822941</v>
      </c>
      <c r="K44" s="34">
        <v>35852317</v>
      </c>
      <c r="L44" s="37">
        <v>38003457</v>
      </c>
    </row>
    <row r="45" spans="1:12" x14ac:dyDescent="0.25">
      <c r="A45" s="28" t="s">
        <v>60</v>
      </c>
      <c r="B45" s="21" t="s">
        <v>19</v>
      </c>
      <c r="C45" s="34">
        <v>23351353</v>
      </c>
      <c r="D45" s="34">
        <v>23194143</v>
      </c>
      <c r="E45" s="37">
        <v>25249447</v>
      </c>
      <c r="F45" s="39">
        <v>24512036</v>
      </c>
      <c r="G45" s="34">
        <v>33628220</v>
      </c>
      <c r="H45" s="37">
        <v>33628220</v>
      </c>
      <c r="I45" s="41">
        <v>36788507</v>
      </c>
      <c r="J45" s="39">
        <v>25904932</v>
      </c>
      <c r="K45" s="34">
        <v>27459230</v>
      </c>
      <c r="L45" s="37">
        <v>29106786</v>
      </c>
    </row>
    <row r="46" spans="1:12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13384</v>
      </c>
      <c r="F46" s="38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0</v>
      </c>
      <c r="D47" s="34">
        <v>0</v>
      </c>
      <c r="E47" s="37">
        <v>0</v>
      </c>
      <c r="F47" s="39">
        <v>0</v>
      </c>
      <c r="G47" s="34">
        <v>0</v>
      </c>
      <c r="H47" s="37">
        <v>0</v>
      </c>
      <c r="I47" s="41">
        <v>0</v>
      </c>
      <c r="J47" s="39">
        <v>0</v>
      </c>
      <c r="K47" s="34">
        <v>0</v>
      </c>
      <c r="L47" s="37">
        <v>0</v>
      </c>
    </row>
    <row r="48" spans="1:12" x14ac:dyDescent="0.25">
      <c r="A48" s="60" t="s">
        <v>63</v>
      </c>
      <c r="B48" s="51" t="s">
        <v>19</v>
      </c>
      <c r="C48" s="52">
        <f>SUM(C35:C47)</f>
        <v>216090580</v>
      </c>
      <c r="D48" s="52">
        <f t="shared" ref="D48:L48" si="1">SUM(D35:D47)</f>
        <v>177046289</v>
      </c>
      <c r="E48" s="53">
        <f t="shared" si="1"/>
        <v>192868313</v>
      </c>
      <c r="F48" s="54">
        <f t="shared" si="1"/>
        <v>185664754</v>
      </c>
      <c r="G48" s="52">
        <f t="shared" si="1"/>
        <v>216448946</v>
      </c>
      <c r="H48" s="53">
        <f t="shared" si="1"/>
        <v>216448946</v>
      </c>
      <c r="I48" s="56">
        <f t="shared" si="1"/>
        <v>245182503</v>
      </c>
      <c r="J48" s="57">
        <f t="shared" si="1"/>
        <v>260256279</v>
      </c>
      <c r="K48" s="52">
        <f t="shared" si="1"/>
        <v>273117038</v>
      </c>
      <c r="L48" s="53">
        <f t="shared" si="1"/>
        <v>288686989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-101665421</v>
      </c>
      <c r="D49" s="61">
        <f t="shared" si="2"/>
        <v>-79348473</v>
      </c>
      <c r="E49" s="62">
        <f t="shared" si="2"/>
        <v>-104961431</v>
      </c>
      <c r="F49" s="63">
        <f t="shared" si="2"/>
        <v>-93831950</v>
      </c>
      <c r="G49" s="61">
        <f t="shared" si="2"/>
        <v>-118021334</v>
      </c>
      <c r="H49" s="62">
        <f t="shared" si="2"/>
        <v>-118021334</v>
      </c>
      <c r="I49" s="64">
        <f t="shared" si="2"/>
        <v>-125968238</v>
      </c>
      <c r="J49" s="65">
        <f t="shared" si="2"/>
        <v>-126844307</v>
      </c>
      <c r="K49" s="61">
        <f t="shared" si="2"/>
        <v>-134223849</v>
      </c>
      <c r="L49" s="62">
        <f t="shared" si="2"/>
        <v>-142070678</v>
      </c>
    </row>
    <row r="50" spans="1:12" x14ac:dyDescent="0.25">
      <c r="A50" s="66" t="s">
        <v>65</v>
      </c>
      <c r="B50" s="21" t="s">
        <v>66</v>
      </c>
      <c r="C50" s="34">
        <v>277859816</v>
      </c>
      <c r="D50" s="34">
        <v>283337677</v>
      </c>
      <c r="E50" s="37">
        <v>332319363</v>
      </c>
      <c r="F50" s="39">
        <v>318123509</v>
      </c>
      <c r="G50" s="34">
        <v>315843509</v>
      </c>
      <c r="H50" s="37">
        <v>315843509</v>
      </c>
      <c r="I50" s="41">
        <v>293628810</v>
      </c>
      <c r="J50" s="39">
        <v>293458180</v>
      </c>
      <c r="K50" s="34">
        <v>325979610</v>
      </c>
      <c r="L50" s="37">
        <v>341870888</v>
      </c>
    </row>
    <row r="51" spans="1:12" x14ac:dyDescent="0.25">
      <c r="A51" s="66" t="s">
        <v>67</v>
      </c>
      <c r="B51" s="21" t="s">
        <v>66</v>
      </c>
      <c r="C51" s="34">
        <v>0</v>
      </c>
      <c r="D51" s="34">
        <v>0</v>
      </c>
      <c r="E51" s="37">
        <v>0</v>
      </c>
      <c r="F51" s="38">
        <v>0</v>
      </c>
      <c r="G51" s="34">
        <v>0</v>
      </c>
      <c r="H51" s="37">
        <v>0</v>
      </c>
      <c r="I51" s="41">
        <v>0</v>
      </c>
      <c r="J51" s="39">
        <v>0</v>
      </c>
      <c r="K51" s="34">
        <v>0</v>
      </c>
      <c r="L51" s="37">
        <v>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176194395</v>
      </c>
      <c r="D52" s="68">
        <f t="shared" si="3"/>
        <v>203989204</v>
      </c>
      <c r="E52" s="69">
        <f t="shared" si="3"/>
        <v>227357932</v>
      </c>
      <c r="F52" s="70">
        <f t="shared" si="3"/>
        <v>224291559</v>
      </c>
      <c r="G52" s="68">
        <f t="shared" si="3"/>
        <v>197822175</v>
      </c>
      <c r="H52" s="69">
        <f t="shared" si="3"/>
        <v>197822175</v>
      </c>
      <c r="I52" s="71">
        <f t="shared" si="3"/>
        <v>167660572</v>
      </c>
      <c r="J52" s="72">
        <f t="shared" si="3"/>
        <v>166613873</v>
      </c>
      <c r="K52" s="68">
        <f t="shared" si="3"/>
        <v>191755761</v>
      </c>
      <c r="L52" s="69">
        <f t="shared" si="3"/>
        <v>199800210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176194395</v>
      </c>
      <c r="D54" s="79">
        <f t="shared" ref="D54:L54" si="4">+D52-D53</f>
        <v>203989204</v>
      </c>
      <c r="E54" s="80">
        <f t="shared" si="4"/>
        <v>227357932</v>
      </c>
      <c r="F54" s="81">
        <f t="shared" si="4"/>
        <v>224291559</v>
      </c>
      <c r="G54" s="79">
        <f t="shared" si="4"/>
        <v>197822175</v>
      </c>
      <c r="H54" s="80">
        <f t="shared" si="4"/>
        <v>197822175</v>
      </c>
      <c r="I54" s="82">
        <f t="shared" si="4"/>
        <v>167660572</v>
      </c>
      <c r="J54" s="83">
        <f t="shared" si="4"/>
        <v>166613873</v>
      </c>
      <c r="K54" s="79">
        <f t="shared" si="4"/>
        <v>191755761</v>
      </c>
      <c r="L54" s="80">
        <f t="shared" si="4"/>
        <v>199800210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176194395</v>
      </c>
      <c r="D57" s="68">
        <f t="shared" ref="D57:L57" si="5">SUM(D54:D56)</f>
        <v>203989204</v>
      </c>
      <c r="E57" s="69">
        <f t="shared" si="5"/>
        <v>227357932</v>
      </c>
      <c r="F57" s="70">
        <f t="shared" si="5"/>
        <v>224291559</v>
      </c>
      <c r="G57" s="68">
        <f t="shared" si="5"/>
        <v>197822175</v>
      </c>
      <c r="H57" s="69">
        <f t="shared" si="5"/>
        <v>197822175</v>
      </c>
      <c r="I57" s="71">
        <f t="shared" si="5"/>
        <v>167660572</v>
      </c>
      <c r="J57" s="72">
        <f t="shared" si="5"/>
        <v>166613873</v>
      </c>
      <c r="K57" s="68">
        <f t="shared" si="5"/>
        <v>191755761</v>
      </c>
      <c r="L57" s="69">
        <f t="shared" si="5"/>
        <v>199800210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0</v>
      </c>
      <c r="G59" s="34">
        <v>0</v>
      </c>
      <c r="H59" s="49">
        <v>0</v>
      </c>
      <c r="I59" s="38">
        <v>0</v>
      </c>
      <c r="J59" s="36">
        <v>0</v>
      </c>
      <c r="K59" s="34">
        <v>0</v>
      </c>
      <c r="L59" s="37">
        <v>0</v>
      </c>
    </row>
    <row r="60" spans="1:12" x14ac:dyDescent="0.25">
      <c r="A60" s="85" t="s">
        <v>77</v>
      </c>
      <c r="B60" s="86" t="s">
        <v>19</v>
      </c>
      <c r="C60" s="87">
        <f>SUM(C57:C59)</f>
        <v>176194395</v>
      </c>
      <c r="D60" s="87">
        <f t="shared" ref="D60:L60" si="6">SUM(D57:D59)</f>
        <v>203989204</v>
      </c>
      <c r="E60" s="88">
        <f t="shared" si="6"/>
        <v>227357932</v>
      </c>
      <c r="F60" s="89">
        <f t="shared" si="6"/>
        <v>224291559</v>
      </c>
      <c r="G60" s="87">
        <f t="shared" si="6"/>
        <v>197822175</v>
      </c>
      <c r="H60" s="90">
        <f t="shared" si="6"/>
        <v>197822175</v>
      </c>
      <c r="I60" s="91">
        <f t="shared" si="6"/>
        <v>167660572</v>
      </c>
      <c r="J60" s="92">
        <f t="shared" si="6"/>
        <v>166613873</v>
      </c>
      <c r="K60" s="87">
        <f t="shared" si="6"/>
        <v>191755761</v>
      </c>
      <c r="L60" s="88">
        <f t="shared" si="6"/>
        <v>199800210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60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L69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3.453125" bestFit="1" customWidth="1"/>
    <col min="3" max="12" width="11.7265625" customWidth="1"/>
  </cols>
  <sheetData>
    <row r="1" spans="1:12" ht="38.5" customHeight="1" x14ac:dyDescent="0.3">
      <c r="A1" s="93" t="s">
        <v>131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5" customHeight="1" x14ac:dyDescent="0.25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x14ac:dyDescent="0.25">
      <c r="A6" s="28" t="s">
        <v>21</v>
      </c>
      <c r="B6" s="21" t="s">
        <v>22</v>
      </c>
      <c r="C6" s="29">
        <v>0</v>
      </c>
      <c r="D6" s="29">
        <v>0</v>
      </c>
      <c r="E6" s="30">
        <v>0</v>
      </c>
      <c r="F6" s="31">
        <v>5412</v>
      </c>
      <c r="G6" s="29">
        <v>5412</v>
      </c>
      <c r="H6" s="32">
        <v>5412</v>
      </c>
      <c r="I6" s="30">
        <v>0</v>
      </c>
      <c r="J6" s="33">
        <v>6024</v>
      </c>
      <c r="K6" s="29">
        <v>6320</v>
      </c>
      <c r="L6" s="32">
        <v>6629</v>
      </c>
    </row>
    <row r="7" spans="1:12" x14ac:dyDescent="0.25">
      <c r="A7" s="28" t="s">
        <v>23</v>
      </c>
      <c r="B7" s="21" t="s">
        <v>22</v>
      </c>
      <c r="C7" s="29">
        <v>7544092760</v>
      </c>
      <c r="D7" s="29">
        <v>8150601930</v>
      </c>
      <c r="E7" s="30">
        <v>9869186905</v>
      </c>
      <c r="F7" s="31">
        <v>11752126421</v>
      </c>
      <c r="G7" s="29">
        <v>11540452583</v>
      </c>
      <c r="H7" s="32">
        <v>11540452583</v>
      </c>
      <c r="I7" s="30">
        <v>10921153535</v>
      </c>
      <c r="J7" s="33">
        <v>13081164055</v>
      </c>
      <c r="K7" s="29">
        <v>14552212087</v>
      </c>
      <c r="L7" s="32">
        <v>16259948004</v>
      </c>
    </row>
    <row r="8" spans="1:12" x14ac:dyDescent="0.25">
      <c r="A8" s="28" t="s">
        <v>24</v>
      </c>
      <c r="B8" s="21" t="s">
        <v>22</v>
      </c>
      <c r="C8" s="29">
        <v>21637772</v>
      </c>
      <c r="D8" s="29">
        <v>20294565</v>
      </c>
      <c r="E8" s="30">
        <v>21887565</v>
      </c>
      <c r="F8" s="31">
        <v>22536767</v>
      </c>
      <c r="G8" s="29">
        <v>22314059</v>
      </c>
      <c r="H8" s="32">
        <v>22314059</v>
      </c>
      <c r="I8" s="30">
        <v>23063306</v>
      </c>
      <c r="J8" s="33">
        <v>25015605</v>
      </c>
      <c r="K8" s="29">
        <v>28031546</v>
      </c>
      <c r="L8" s="32">
        <v>31425412</v>
      </c>
    </row>
    <row r="9" spans="1:12" x14ac:dyDescent="0.25">
      <c r="A9" s="28" t="s">
        <v>25</v>
      </c>
      <c r="B9" s="21" t="s">
        <v>22</v>
      </c>
      <c r="C9" s="29">
        <v>0</v>
      </c>
      <c r="D9" s="29">
        <v>0</v>
      </c>
      <c r="E9" s="30">
        <v>0</v>
      </c>
      <c r="F9" s="31">
        <v>0</v>
      </c>
      <c r="G9" s="29">
        <v>0</v>
      </c>
      <c r="H9" s="32">
        <v>0</v>
      </c>
      <c r="I9" s="30">
        <v>0</v>
      </c>
      <c r="J9" s="33">
        <v>0</v>
      </c>
      <c r="K9" s="29">
        <v>0</v>
      </c>
      <c r="L9" s="32">
        <v>0</v>
      </c>
    </row>
    <row r="10" spans="1:12" x14ac:dyDescent="0.25">
      <c r="A10" s="28" t="s">
        <v>26</v>
      </c>
      <c r="B10" s="21" t="s">
        <v>19</v>
      </c>
      <c r="C10" s="29">
        <v>11146531</v>
      </c>
      <c r="D10" s="29">
        <v>13301115</v>
      </c>
      <c r="E10" s="30">
        <v>54705953</v>
      </c>
      <c r="F10" s="31">
        <v>126084770</v>
      </c>
      <c r="G10" s="29">
        <v>126041380</v>
      </c>
      <c r="H10" s="32">
        <v>126041380</v>
      </c>
      <c r="I10" s="30">
        <v>117254659</v>
      </c>
      <c r="J10" s="33">
        <v>63510030</v>
      </c>
      <c r="K10" s="29">
        <v>19013882</v>
      </c>
      <c r="L10" s="32">
        <v>4595244</v>
      </c>
    </row>
    <row r="11" spans="1:12" x14ac:dyDescent="0.25">
      <c r="A11" s="28" t="s">
        <v>27</v>
      </c>
      <c r="B11" s="21" t="s">
        <v>19</v>
      </c>
      <c r="C11" s="29">
        <v>2010681</v>
      </c>
      <c r="D11" s="29">
        <v>2135600</v>
      </c>
      <c r="E11" s="30">
        <v>2277108</v>
      </c>
      <c r="F11" s="31">
        <v>2347768</v>
      </c>
      <c r="G11" s="29">
        <v>2347768</v>
      </c>
      <c r="H11" s="32">
        <v>2347768</v>
      </c>
      <c r="I11" s="30">
        <v>3242601</v>
      </c>
      <c r="J11" s="33">
        <v>2451070</v>
      </c>
      <c r="K11" s="29">
        <v>2540612</v>
      </c>
      <c r="L11" s="32">
        <v>2604128</v>
      </c>
    </row>
    <row r="12" spans="1:12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x14ac:dyDescent="0.25">
      <c r="A13" s="28" t="s">
        <v>29</v>
      </c>
      <c r="B13" s="21" t="s">
        <v>19</v>
      </c>
      <c r="C13" s="29">
        <v>292211877</v>
      </c>
      <c r="D13" s="29">
        <v>753049077</v>
      </c>
      <c r="E13" s="30">
        <v>1075306656</v>
      </c>
      <c r="F13" s="31">
        <v>607480252</v>
      </c>
      <c r="G13" s="29">
        <v>992827011</v>
      </c>
      <c r="H13" s="32">
        <v>992827011</v>
      </c>
      <c r="I13" s="30">
        <v>1580276894</v>
      </c>
      <c r="J13" s="33">
        <v>569412059</v>
      </c>
      <c r="K13" s="29">
        <v>597610908</v>
      </c>
      <c r="L13" s="32">
        <v>627084549</v>
      </c>
    </row>
    <row r="14" spans="1:12" x14ac:dyDescent="0.25">
      <c r="A14" s="28" t="s">
        <v>30</v>
      </c>
      <c r="B14" s="21" t="s">
        <v>19</v>
      </c>
      <c r="C14" s="29">
        <v>1845652</v>
      </c>
      <c r="D14" s="29">
        <v>1670042</v>
      </c>
      <c r="E14" s="30">
        <v>768116</v>
      </c>
      <c r="F14" s="31">
        <v>13033118</v>
      </c>
      <c r="G14" s="29">
        <v>13033118</v>
      </c>
      <c r="H14" s="32">
        <v>13033118</v>
      </c>
      <c r="I14" s="30">
        <v>779204</v>
      </c>
      <c r="J14" s="33">
        <v>0</v>
      </c>
      <c r="K14" s="29">
        <v>0</v>
      </c>
      <c r="L14" s="32">
        <v>0</v>
      </c>
    </row>
    <row r="15" spans="1:12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x14ac:dyDescent="0.25">
      <c r="A17" s="28" t="s">
        <v>33</v>
      </c>
      <c r="B17" s="21" t="s">
        <v>19</v>
      </c>
      <c r="C17" s="34">
        <v>17360341</v>
      </c>
      <c r="D17" s="34">
        <v>19686082</v>
      </c>
      <c r="E17" s="37">
        <v>16239106</v>
      </c>
      <c r="F17" s="39">
        <v>19616248</v>
      </c>
      <c r="G17" s="34">
        <v>19616248</v>
      </c>
      <c r="H17" s="37">
        <v>19616248</v>
      </c>
      <c r="I17" s="40">
        <v>17275903</v>
      </c>
      <c r="J17" s="39">
        <v>22260050</v>
      </c>
      <c r="K17" s="34">
        <v>25710360</v>
      </c>
      <c r="L17" s="37">
        <v>29695470</v>
      </c>
    </row>
    <row r="18" spans="1:12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x14ac:dyDescent="0.25">
      <c r="A19" s="28" t="s">
        <v>35</v>
      </c>
      <c r="B19" s="21" t="s">
        <v>19</v>
      </c>
      <c r="C19" s="34">
        <v>0</v>
      </c>
      <c r="D19" s="34">
        <v>0</v>
      </c>
      <c r="E19" s="37">
        <v>0</v>
      </c>
      <c r="F19" s="39">
        <v>0</v>
      </c>
      <c r="G19" s="34">
        <v>0</v>
      </c>
      <c r="H19" s="37">
        <v>0</v>
      </c>
      <c r="I19" s="41">
        <v>0</v>
      </c>
      <c r="J19" s="39">
        <v>0</v>
      </c>
      <c r="K19" s="34">
        <v>0</v>
      </c>
      <c r="L19" s="37">
        <v>0</v>
      </c>
    </row>
    <row r="20" spans="1:12" x14ac:dyDescent="0.25">
      <c r="A20" s="28" t="s">
        <v>36</v>
      </c>
      <c r="B20" s="21" t="s">
        <v>19</v>
      </c>
      <c r="C20" s="34">
        <v>14610242</v>
      </c>
      <c r="D20" s="34">
        <v>30495455</v>
      </c>
      <c r="E20" s="37">
        <v>25323677</v>
      </c>
      <c r="F20" s="39">
        <v>30426862</v>
      </c>
      <c r="G20" s="34">
        <v>30378021</v>
      </c>
      <c r="H20" s="37">
        <v>30378021</v>
      </c>
      <c r="I20" s="41">
        <v>26564551</v>
      </c>
      <c r="J20" s="39">
        <v>32980903</v>
      </c>
      <c r="K20" s="34">
        <v>37701322</v>
      </c>
      <c r="L20" s="37">
        <v>43095923</v>
      </c>
    </row>
    <row r="21" spans="1:12" x14ac:dyDescent="0.25">
      <c r="A21" s="42" t="s">
        <v>37</v>
      </c>
      <c r="B21" s="21" t="s">
        <v>19</v>
      </c>
      <c r="C21" s="43"/>
      <c r="D21" s="43"/>
      <c r="E21" s="44"/>
      <c r="F21" s="45"/>
      <c r="G21" s="43"/>
      <c r="H21" s="44"/>
      <c r="I21" s="46"/>
      <c r="J21" s="47"/>
      <c r="K21" s="43"/>
      <c r="L21" s="44"/>
    </row>
    <row r="22" spans="1:12" x14ac:dyDescent="0.25">
      <c r="A22" s="28" t="s">
        <v>38</v>
      </c>
      <c r="B22" s="21" t="s">
        <v>22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x14ac:dyDescent="0.25">
      <c r="A23" s="28" t="s">
        <v>39</v>
      </c>
      <c r="B23" s="21" t="s">
        <v>19</v>
      </c>
      <c r="C23" s="34">
        <v>15409999</v>
      </c>
      <c r="D23" s="34">
        <v>237050482</v>
      </c>
      <c r="E23" s="37">
        <v>266030213</v>
      </c>
      <c r="F23" s="39">
        <v>266673840</v>
      </c>
      <c r="G23" s="34">
        <v>266673840</v>
      </c>
      <c r="H23" s="37">
        <v>266673840</v>
      </c>
      <c r="I23" s="41">
        <v>243341168</v>
      </c>
      <c r="J23" s="39">
        <v>3967700</v>
      </c>
      <c r="K23" s="34">
        <v>4166100</v>
      </c>
      <c r="L23" s="37">
        <v>4291100</v>
      </c>
    </row>
    <row r="24" spans="1:12" x14ac:dyDescent="0.25">
      <c r="A24" s="28" t="s">
        <v>40</v>
      </c>
      <c r="B24" s="21" t="s">
        <v>19</v>
      </c>
      <c r="C24" s="34">
        <v>117942</v>
      </c>
      <c r="D24" s="34">
        <v>913110</v>
      </c>
      <c r="E24" s="37">
        <v>12247863</v>
      </c>
      <c r="F24" s="39">
        <v>1212419</v>
      </c>
      <c r="G24" s="34">
        <v>3355979</v>
      </c>
      <c r="H24" s="37">
        <v>3355979</v>
      </c>
      <c r="I24" s="41">
        <v>5236110</v>
      </c>
      <c r="J24" s="39">
        <v>3318725</v>
      </c>
      <c r="K24" s="34">
        <v>3483961</v>
      </c>
      <c r="L24" s="37">
        <v>3641389</v>
      </c>
    </row>
    <row r="25" spans="1:12" x14ac:dyDescent="0.25">
      <c r="A25" s="28" t="s">
        <v>41</v>
      </c>
      <c r="B25" s="21" t="s">
        <v>19</v>
      </c>
      <c r="C25" s="34">
        <v>0</v>
      </c>
      <c r="D25" s="34">
        <v>0</v>
      </c>
      <c r="E25" s="37">
        <v>0</v>
      </c>
      <c r="F25" s="39">
        <v>0</v>
      </c>
      <c r="G25" s="34">
        <v>0</v>
      </c>
      <c r="H25" s="37">
        <v>0</v>
      </c>
      <c r="I25" s="41">
        <v>0</v>
      </c>
      <c r="J25" s="39">
        <v>0</v>
      </c>
      <c r="K25" s="34">
        <v>0</v>
      </c>
      <c r="L25" s="37">
        <v>0</v>
      </c>
    </row>
    <row r="26" spans="1:12" x14ac:dyDescent="0.25">
      <c r="A26" s="28" t="s">
        <v>42</v>
      </c>
      <c r="B26" s="21" t="s">
        <v>19</v>
      </c>
      <c r="C26" s="34">
        <v>2026382943</v>
      </c>
      <c r="D26" s="34">
        <v>2164373850</v>
      </c>
      <c r="E26" s="37">
        <v>2185257191</v>
      </c>
      <c r="F26" s="39">
        <v>2418710379</v>
      </c>
      <c r="G26" s="34">
        <v>2438282196</v>
      </c>
      <c r="H26" s="37">
        <v>2438282196</v>
      </c>
      <c r="I26" s="41">
        <v>2456743142</v>
      </c>
      <c r="J26" s="39">
        <v>2759929329</v>
      </c>
      <c r="K26" s="34">
        <v>3013747572</v>
      </c>
      <c r="L26" s="37">
        <v>3394439469</v>
      </c>
    </row>
    <row r="27" spans="1:12" x14ac:dyDescent="0.25">
      <c r="A27" s="28" t="s">
        <v>28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130770</v>
      </c>
      <c r="J27" s="39">
        <v>0</v>
      </c>
      <c r="K27" s="34">
        <v>0</v>
      </c>
      <c r="L27" s="37">
        <v>0</v>
      </c>
    </row>
    <row r="28" spans="1:12" x14ac:dyDescent="0.25">
      <c r="A28" s="28" t="s">
        <v>43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x14ac:dyDescent="0.25">
      <c r="A29" s="28" t="s">
        <v>36</v>
      </c>
      <c r="B29" s="21" t="s">
        <v>19</v>
      </c>
      <c r="C29" s="34">
        <v>0</v>
      </c>
      <c r="D29" s="34">
        <v>0</v>
      </c>
      <c r="E29" s="37">
        <v>1537813</v>
      </c>
      <c r="F29" s="39">
        <v>0</v>
      </c>
      <c r="G29" s="34">
        <v>19297174</v>
      </c>
      <c r="H29" s="37">
        <v>19297174</v>
      </c>
      <c r="I29" s="41">
        <v>25994694</v>
      </c>
      <c r="J29" s="39">
        <v>20146250</v>
      </c>
      <c r="K29" s="34">
        <v>21052836</v>
      </c>
      <c r="L29" s="37">
        <v>21579168</v>
      </c>
    </row>
    <row r="30" spans="1:12" x14ac:dyDescent="0.25">
      <c r="A30" s="28" t="s">
        <v>44</v>
      </c>
      <c r="B30" s="21" t="s">
        <v>19</v>
      </c>
      <c r="C30" s="34">
        <v>13922353</v>
      </c>
      <c r="D30" s="34">
        <v>3463</v>
      </c>
      <c r="E30" s="37">
        <v>10569179</v>
      </c>
      <c r="F30" s="39">
        <v>0</v>
      </c>
      <c r="G30" s="34">
        <v>0</v>
      </c>
      <c r="H30" s="37">
        <v>0</v>
      </c>
      <c r="I30" s="41">
        <v>6009839</v>
      </c>
      <c r="J30" s="39">
        <v>0</v>
      </c>
      <c r="K30" s="34">
        <v>0</v>
      </c>
      <c r="L30" s="37">
        <v>0</v>
      </c>
    </row>
    <row r="31" spans="1:12" x14ac:dyDescent="0.25">
      <c r="A31" s="28" t="s">
        <v>45</v>
      </c>
      <c r="B31" s="21" t="s">
        <v>19</v>
      </c>
      <c r="C31" s="34">
        <v>542295059</v>
      </c>
      <c r="D31" s="34">
        <v>583541022</v>
      </c>
      <c r="E31" s="37">
        <v>568099980</v>
      </c>
      <c r="F31" s="38">
        <v>599143459</v>
      </c>
      <c r="G31" s="34">
        <v>587851293</v>
      </c>
      <c r="H31" s="37">
        <v>587851293</v>
      </c>
      <c r="I31" s="41">
        <v>606964061</v>
      </c>
      <c r="J31" s="39">
        <v>625341890</v>
      </c>
      <c r="K31" s="34">
        <v>644876000</v>
      </c>
      <c r="L31" s="37">
        <v>682852430</v>
      </c>
    </row>
    <row r="32" spans="1:12" x14ac:dyDescent="0.25">
      <c r="A32" s="48" t="s">
        <v>46</v>
      </c>
      <c r="B32" s="21" t="s">
        <v>19</v>
      </c>
      <c r="C32" s="34">
        <v>0</v>
      </c>
      <c r="D32" s="34">
        <v>0</v>
      </c>
      <c r="E32" s="37">
        <v>8000000</v>
      </c>
      <c r="F32" s="39">
        <v>0</v>
      </c>
      <c r="G32" s="34">
        <v>0</v>
      </c>
      <c r="H32" s="49">
        <v>0</v>
      </c>
      <c r="I32" s="41">
        <v>0</v>
      </c>
      <c r="J32" s="39">
        <v>0</v>
      </c>
      <c r="K32" s="34">
        <v>0</v>
      </c>
      <c r="L32" s="37">
        <v>0</v>
      </c>
    </row>
    <row r="33" spans="1:12" x14ac:dyDescent="0.25">
      <c r="A33" s="50" t="s">
        <v>47</v>
      </c>
      <c r="B33" s="51" t="s">
        <v>19</v>
      </c>
      <c r="C33" s="52">
        <f>SUM(C6:C20)+SUM(C22:C32)</f>
        <v>10503044152</v>
      </c>
      <c r="D33" s="52">
        <f t="shared" ref="D33:L33" si="0">SUM(D6:D20)+SUM(D22:D32)</f>
        <v>11977115793</v>
      </c>
      <c r="E33" s="53">
        <f t="shared" si="0"/>
        <v>14117437325</v>
      </c>
      <c r="F33" s="54">
        <f t="shared" si="0"/>
        <v>15859397715</v>
      </c>
      <c r="G33" s="52">
        <f t="shared" si="0"/>
        <v>16062476082</v>
      </c>
      <c r="H33" s="55">
        <f t="shared" si="0"/>
        <v>16062476082</v>
      </c>
      <c r="I33" s="56">
        <f t="shared" si="0"/>
        <v>16034030437</v>
      </c>
      <c r="J33" s="57">
        <f t="shared" si="0"/>
        <v>17209503690</v>
      </c>
      <c r="K33" s="52">
        <f t="shared" si="0"/>
        <v>18950153506</v>
      </c>
      <c r="L33" s="53">
        <f t="shared" si="0"/>
        <v>21105258915</v>
      </c>
    </row>
    <row r="34" spans="1:12" x14ac:dyDescent="0.25">
      <c r="A34" s="42" t="s">
        <v>48</v>
      </c>
      <c r="B34" s="21" t="s">
        <v>19</v>
      </c>
      <c r="C34" s="43"/>
      <c r="D34" s="43"/>
      <c r="E34" s="44"/>
      <c r="F34" s="45"/>
      <c r="G34" s="43"/>
      <c r="H34" s="58"/>
      <c r="I34" s="46"/>
      <c r="J34" s="47"/>
      <c r="K34" s="43"/>
      <c r="L34" s="44"/>
    </row>
    <row r="35" spans="1:12" x14ac:dyDescent="0.25">
      <c r="A35" s="28" t="s">
        <v>49</v>
      </c>
      <c r="B35" s="59" t="s">
        <v>22</v>
      </c>
      <c r="C35" s="34">
        <v>2174727764</v>
      </c>
      <c r="D35" s="34">
        <v>2210199908</v>
      </c>
      <c r="E35" s="37">
        <v>2401596822</v>
      </c>
      <c r="F35" s="38">
        <v>2636094941</v>
      </c>
      <c r="G35" s="34">
        <v>2604800141</v>
      </c>
      <c r="H35" s="40">
        <v>2604800141</v>
      </c>
      <c r="I35" s="41">
        <v>2538439136</v>
      </c>
      <c r="J35" s="39">
        <v>2773740404</v>
      </c>
      <c r="K35" s="34">
        <v>2952970346</v>
      </c>
      <c r="L35" s="37">
        <v>3094210643</v>
      </c>
    </row>
    <row r="36" spans="1:12" x14ac:dyDescent="0.25">
      <c r="A36" s="28" t="s">
        <v>50</v>
      </c>
      <c r="B36" s="21" t="s">
        <v>19</v>
      </c>
      <c r="C36" s="34">
        <v>0</v>
      </c>
      <c r="D36" s="34">
        <v>0</v>
      </c>
      <c r="E36" s="37">
        <v>0</v>
      </c>
      <c r="F36" s="38">
        <v>0</v>
      </c>
      <c r="G36" s="34">
        <v>0</v>
      </c>
      <c r="H36" s="40">
        <v>0</v>
      </c>
      <c r="I36" s="41">
        <v>0</v>
      </c>
      <c r="J36" s="39">
        <v>0</v>
      </c>
      <c r="K36" s="34">
        <v>0</v>
      </c>
      <c r="L36" s="37">
        <v>0</v>
      </c>
    </row>
    <row r="37" spans="1:12" x14ac:dyDescent="0.25">
      <c r="A37" s="28" t="s">
        <v>51</v>
      </c>
      <c r="B37" s="21" t="s">
        <v>22</v>
      </c>
      <c r="C37" s="34">
        <v>0</v>
      </c>
      <c r="D37" s="34">
        <v>0</v>
      </c>
      <c r="E37" s="37">
        <v>0</v>
      </c>
      <c r="F37" s="39">
        <v>0</v>
      </c>
      <c r="G37" s="34">
        <v>0</v>
      </c>
      <c r="H37" s="37">
        <v>0</v>
      </c>
      <c r="I37" s="41">
        <v>0</v>
      </c>
      <c r="J37" s="39">
        <v>0</v>
      </c>
      <c r="K37" s="34">
        <v>0</v>
      </c>
      <c r="L37" s="37">
        <v>0</v>
      </c>
    </row>
    <row r="38" spans="1:12" x14ac:dyDescent="0.25">
      <c r="A38" s="28" t="s">
        <v>52</v>
      </c>
      <c r="B38" s="21" t="s">
        <v>53</v>
      </c>
      <c r="C38" s="34">
        <v>3582577490</v>
      </c>
      <c r="D38" s="34">
        <v>3887788950</v>
      </c>
      <c r="E38" s="37">
        <v>4510475337</v>
      </c>
      <c r="F38" s="39">
        <v>5718650427</v>
      </c>
      <c r="G38" s="34">
        <v>4856841525</v>
      </c>
      <c r="H38" s="37">
        <v>4856841525</v>
      </c>
      <c r="I38" s="41">
        <v>4458922202</v>
      </c>
      <c r="J38" s="39">
        <v>6382853741</v>
      </c>
      <c r="K38" s="34">
        <v>6957585194</v>
      </c>
      <c r="L38" s="37">
        <v>7865776104</v>
      </c>
    </row>
    <row r="39" spans="1:12" x14ac:dyDescent="0.25">
      <c r="A39" s="28" t="s">
        <v>54</v>
      </c>
      <c r="B39" s="21" t="s">
        <v>55</v>
      </c>
      <c r="C39" s="34">
        <v>1479546317</v>
      </c>
      <c r="D39" s="34">
        <v>2231356207</v>
      </c>
      <c r="E39" s="37">
        <v>3661720776</v>
      </c>
      <c r="F39" s="38">
        <v>1168163955</v>
      </c>
      <c r="G39" s="34">
        <v>1220924353</v>
      </c>
      <c r="H39" s="40">
        <v>1220924353</v>
      </c>
      <c r="I39" s="41">
        <v>4134194127</v>
      </c>
      <c r="J39" s="39">
        <v>1247799216</v>
      </c>
      <c r="K39" s="34">
        <v>1774162467</v>
      </c>
      <c r="L39" s="37">
        <v>2153865114</v>
      </c>
    </row>
    <row r="40" spans="1:12" x14ac:dyDescent="0.25">
      <c r="A40" s="28" t="s">
        <v>56</v>
      </c>
      <c r="B40" s="21" t="s">
        <v>19</v>
      </c>
      <c r="C40" s="34">
        <v>1045050182</v>
      </c>
      <c r="D40" s="34">
        <v>1033655836</v>
      </c>
      <c r="E40" s="37">
        <v>1140587454</v>
      </c>
      <c r="F40" s="39">
        <v>909876143</v>
      </c>
      <c r="G40" s="34">
        <v>945245949</v>
      </c>
      <c r="H40" s="37">
        <v>945245949</v>
      </c>
      <c r="I40" s="41">
        <v>1146985904</v>
      </c>
      <c r="J40" s="39">
        <v>1015883899</v>
      </c>
      <c r="K40" s="34">
        <v>1062352025</v>
      </c>
      <c r="L40" s="37">
        <v>1092636223</v>
      </c>
    </row>
    <row r="41" spans="1:12" x14ac:dyDescent="0.25">
      <c r="A41" s="28" t="s">
        <v>28</v>
      </c>
      <c r="B41" s="21" t="s">
        <v>19</v>
      </c>
      <c r="C41" s="34">
        <v>238821011</v>
      </c>
      <c r="D41" s="34">
        <v>246644683</v>
      </c>
      <c r="E41" s="37">
        <v>363553093</v>
      </c>
      <c r="F41" s="38">
        <v>309321181</v>
      </c>
      <c r="G41" s="34">
        <v>322267275</v>
      </c>
      <c r="H41" s="40">
        <v>322267275</v>
      </c>
      <c r="I41" s="41">
        <v>321118612</v>
      </c>
      <c r="J41" s="39">
        <v>279264710</v>
      </c>
      <c r="K41" s="34">
        <v>293212600</v>
      </c>
      <c r="L41" s="37">
        <v>294241200</v>
      </c>
    </row>
    <row r="42" spans="1:12" x14ac:dyDescent="0.25">
      <c r="A42" s="28" t="s">
        <v>57</v>
      </c>
      <c r="B42" s="21" t="s">
        <v>19</v>
      </c>
      <c r="C42" s="34">
        <v>1724873228</v>
      </c>
      <c r="D42" s="34">
        <v>1843421390</v>
      </c>
      <c r="E42" s="37">
        <v>1951154254</v>
      </c>
      <c r="F42" s="38">
        <v>1415412098</v>
      </c>
      <c r="G42" s="34">
        <v>1832357156</v>
      </c>
      <c r="H42" s="40">
        <v>1832357156</v>
      </c>
      <c r="I42" s="41">
        <v>1946256053</v>
      </c>
      <c r="J42" s="39">
        <v>1555365454</v>
      </c>
      <c r="K42" s="34">
        <v>2072832272</v>
      </c>
      <c r="L42" s="37">
        <v>2536176762</v>
      </c>
    </row>
    <row r="43" spans="1:12" x14ac:dyDescent="0.25">
      <c r="A43" s="28" t="s">
        <v>58</v>
      </c>
      <c r="B43" s="21" t="s">
        <v>19</v>
      </c>
      <c r="C43" s="34">
        <v>0</v>
      </c>
      <c r="D43" s="34">
        <v>-6</v>
      </c>
      <c r="E43" s="37">
        <v>5559570</v>
      </c>
      <c r="F43" s="39">
        <v>0</v>
      </c>
      <c r="G43" s="34">
        <v>0</v>
      </c>
      <c r="H43" s="37">
        <v>0</v>
      </c>
      <c r="I43" s="41">
        <v>384990</v>
      </c>
      <c r="J43" s="39">
        <v>0</v>
      </c>
      <c r="K43" s="34">
        <v>0</v>
      </c>
      <c r="L43" s="37">
        <v>0</v>
      </c>
    </row>
    <row r="44" spans="1:12" x14ac:dyDescent="0.25">
      <c r="A44" s="28" t="s">
        <v>59</v>
      </c>
      <c r="B44" s="21" t="s">
        <v>19</v>
      </c>
      <c r="C44" s="34">
        <v>704689590</v>
      </c>
      <c r="D44" s="34">
        <v>480689324</v>
      </c>
      <c r="E44" s="37">
        <v>96183921</v>
      </c>
      <c r="F44" s="38">
        <v>68417692</v>
      </c>
      <c r="G44" s="34">
        <v>152922473</v>
      </c>
      <c r="H44" s="40">
        <v>152922473</v>
      </c>
      <c r="I44" s="41">
        <v>634111666</v>
      </c>
      <c r="J44" s="39">
        <v>564483584</v>
      </c>
      <c r="K44" s="34">
        <v>194078841</v>
      </c>
      <c r="L44" s="37">
        <v>201419075</v>
      </c>
    </row>
    <row r="45" spans="1:12" x14ac:dyDescent="0.25">
      <c r="A45" s="28" t="s">
        <v>60</v>
      </c>
      <c r="B45" s="21" t="s">
        <v>19</v>
      </c>
      <c r="C45" s="34">
        <v>1352761691</v>
      </c>
      <c r="D45" s="34">
        <v>939228228</v>
      </c>
      <c r="E45" s="37">
        <v>1449607676</v>
      </c>
      <c r="F45" s="39">
        <v>776430704</v>
      </c>
      <c r="G45" s="34">
        <v>1180009213</v>
      </c>
      <c r="H45" s="37">
        <v>1180009213</v>
      </c>
      <c r="I45" s="41">
        <v>1605302190</v>
      </c>
      <c r="J45" s="39">
        <v>772681478</v>
      </c>
      <c r="K45" s="34">
        <v>775671165</v>
      </c>
      <c r="L45" s="37">
        <v>798561343</v>
      </c>
    </row>
    <row r="46" spans="1:12" x14ac:dyDescent="0.25">
      <c r="A46" s="28" t="s">
        <v>61</v>
      </c>
      <c r="B46" s="21" t="s">
        <v>19</v>
      </c>
      <c r="C46" s="34">
        <v>6425997</v>
      </c>
      <c r="D46" s="34">
        <v>46591271</v>
      </c>
      <c r="E46" s="37">
        <v>29855900</v>
      </c>
      <c r="F46" s="38">
        <v>0</v>
      </c>
      <c r="G46" s="34">
        <v>0</v>
      </c>
      <c r="H46" s="37">
        <v>0</v>
      </c>
      <c r="I46" s="41">
        <v>22657126</v>
      </c>
      <c r="J46" s="39">
        <v>0</v>
      </c>
      <c r="K46" s="34">
        <v>0</v>
      </c>
      <c r="L46" s="37">
        <v>0</v>
      </c>
    </row>
    <row r="47" spans="1:12" x14ac:dyDescent="0.25">
      <c r="A47" s="28" t="s">
        <v>62</v>
      </c>
      <c r="B47" s="21" t="s">
        <v>19</v>
      </c>
      <c r="C47" s="34">
        <v>2212928649</v>
      </c>
      <c r="D47" s="34">
        <v>2695462843</v>
      </c>
      <c r="E47" s="37">
        <v>2891105148</v>
      </c>
      <c r="F47" s="39">
        <v>2292312913</v>
      </c>
      <c r="G47" s="34">
        <v>2333336806</v>
      </c>
      <c r="H47" s="37">
        <v>2333336806</v>
      </c>
      <c r="I47" s="41">
        <v>3858110195</v>
      </c>
      <c r="J47" s="39">
        <v>2739651313</v>
      </c>
      <c r="K47" s="34">
        <v>3001183047</v>
      </c>
      <c r="L47" s="37">
        <v>3297102174</v>
      </c>
    </row>
    <row r="48" spans="1:12" x14ac:dyDescent="0.25">
      <c r="A48" s="60" t="s">
        <v>63</v>
      </c>
      <c r="B48" s="51" t="s">
        <v>19</v>
      </c>
      <c r="C48" s="52">
        <f>SUM(C35:C47)</f>
        <v>14522401919</v>
      </c>
      <c r="D48" s="52">
        <f t="shared" ref="D48:L48" si="1">SUM(D35:D47)</f>
        <v>15615038634</v>
      </c>
      <c r="E48" s="53">
        <f t="shared" si="1"/>
        <v>18501399951</v>
      </c>
      <c r="F48" s="54">
        <f t="shared" si="1"/>
        <v>15294680054</v>
      </c>
      <c r="G48" s="52">
        <f t="shared" si="1"/>
        <v>15448704891</v>
      </c>
      <c r="H48" s="53">
        <f t="shared" si="1"/>
        <v>15448704891</v>
      </c>
      <c r="I48" s="56">
        <f t="shared" si="1"/>
        <v>20666482201</v>
      </c>
      <c r="J48" s="57">
        <f t="shared" si="1"/>
        <v>17331723799</v>
      </c>
      <c r="K48" s="52">
        <f t="shared" si="1"/>
        <v>19084047957</v>
      </c>
      <c r="L48" s="53">
        <f t="shared" si="1"/>
        <v>21333988638</v>
      </c>
    </row>
    <row r="49" spans="1:12" x14ac:dyDescent="0.25">
      <c r="A49" s="13" t="s">
        <v>64</v>
      </c>
      <c r="B49" s="21" t="s">
        <v>19</v>
      </c>
      <c r="C49" s="61">
        <f t="shared" ref="C49:L49" si="2">+C33-C48</f>
        <v>-4019357767</v>
      </c>
      <c r="D49" s="61">
        <f t="shared" si="2"/>
        <v>-3637922841</v>
      </c>
      <c r="E49" s="62">
        <f t="shared" si="2"/>
        <v>-4383962626</v>
      </c>
      <c r="F49" s="63">
        <f t="shared" si="2"/>
        <v>564717661</v>
      </c>
      <c r="G49" s="61">
        <f t="shared" si="2"/>
        <v>613771191</v>
      </c>
      <c r="H49" s="62">
        <f t="shared" si="2"/>
        <v>613771191</v>
      </c>
      <c r="I49" s="64">
        <f t="shared" si="2"/>
        <v>-4632451764</v>
      </c>
      <c r="J49" s="65">
        <f t="shared" si="2"/>
        <v>-122220109</v>
      </c>
      <c r="K49" s="61">
        <f t="shared" si="2"/>
        <v>-133894451</v>
      </c>
      <c r="L49" s="62">
        <f t="shared" si="2"/>
        <v>-228729723</v>
      </c>
    </row>
    <row r="50" spans="1:12" x14ac:dyDescent="0.25">
      <c r="A50" s="66" t="s">
        <v>65</v>
      </c>
      <c r="B50" s="21" t="s">
        <v>66</v>
      </c>
      <c r="C50" s="34">
        <v>3027826772</v>
      </c>
      <c r="D50" s="34">
        <v>3365483712</v>
      </c>
      <c r="E50" s="37">
        <v>3446816582</v>
      </c>
      <c r="F50" s="39">
        <v>3338759514</v>
      </c>
      <c r="G50" s="34">
        <v>3725231722</v>
      </c>
      <c r="H50" s="37">
        <v>3725231722</v>
      </c>
      <c r="I50" s="41">
        <v>3696872320</v>
      </c>
      <c r="J50" s="39">
        <v>3441383750</v>
      </c>
      <c r="K50" s="34">
        <v>3491517226</v>
      </c>
      <c r="L50" s="37">
        <v>3804086086</v>
      </c>
    </row>
    <row r="51" spans="1:12" x14ac:dyDescent="0.25">
      <c r="A51" s="66" t="s">
        <v>67</v>
      </c>
      <c r="B51" s="21" t="s">
        <v>66</v>
      </c>
      <c r="C51" s="34">
        <v>44841643</v>
      </c>
      <c r="D51" s="34">
        <v>99546502</v>
      </c>
      <c r="E51" s="37">
        <v>14164368</v>
      </c>
      <c r="F51" s="38">
        <v>201175000</v>
      </c>
      <c r="G51" s="34">
        <v>201175000</v>
      </c>
      <c r="H51" s="37">
        <v>201175000</v>
      </c>
      <c r="I51" s="41">
        <v>0</v>
      </c>
      <c r="J51" s="39">
        <v>235331000</v>
      </c>
      <c r="K51" s="34">
        <v>457655000</v>
      </c>
      <c r="L51" s="37">
        <v>475961000</v>
      </c>
    </row>
    <row r="52" spans="1:12" x14ac:dyDescent="0.25">
      <c r="A52" s="67" t="s">
        <v>68</v>
      </c>
      <c r="B52" s="21" t="s">
        <v>19</v>
      </c>
      <c r="C52" s="68">
        <f t="shared" ref="C52:L52" si="3">SUM(C49:C51)</f>
        <v>-946689352</v>
      </c>
      <c r="D52" s="68">
        <f t="shared" si="3"/>
        <v>-172892627</v>
      </c>
      <c r="E52" s="69">
        <f t="shared" si="3"/>
        <v>-922981676</v>
      </c>
      <c r="F52" s="70">
        <f t="shared" si="3"/>
        <v>4104652175</v>
      </c>
      <c r="G52" s="68">
        <f t="shared" si="3"/>
        <v>4540177913</v>
      </c>
      <c r="H52" s="69">
        <f t="shared" si="3"/>
        <v>4540177913</v>
      </c>
      <c r="I52" s="71">
        <f t="shared" si="3"/>
        <v>-935579444</v>
      </c>
      <c r="J52" s="72">
        <f t="shared" si="3"/>
        <v>3554494641</v>
      </c>
      <c r="K52" s="68">
        <f t="shared" si="3"/>
        <v>3815277775</v>
      </c>
      <c r="L52" s="69">
        <f t="shared" si="3"/>
        <v>4051317363</v>
      </c>
    </row>
    <row r="53" spans="1:12" x14ac:dyDescent="0.25">
      <c r="A53" s="28" t="s">
        <v>69</v>
      </c>
      <c r="B53" s="21" t="s">
        <v>19</v>
      </c>
      <c r="C53" s="73">
        <v>0</v>
      </c>
      <c r="D53" s="73">
        <v>0</v>
      </c>
      <c r="E53" s="74">
        <v>0</v>
      </c>
      <c r="F53" s="75">
        <v>0</v>
      </c>
      <c r="G53" s="73">
        <v>0</v>
      </c>
      <c r="H53" s="74">
        <v>0</v>
      </c>
      <c r="I53" s="76">
        <v>0</v>
      </c>
      <c r="J53" s="77">
        <v>0</v>
      </c>
      <c r="K53" s="73">
        <v>0</v>
      </c>
      <c r="L53" s="74">
        <v>0</v>
      </c>
    </row>
    <row r="54" spans="1:12" x14ac:dyDescent="0.25">
      <c r="A54" s="78" t="s">
        <v>70</v>
      </c>
      <c r="B54" s="21" t="s">
        <v>19</v>
      </c>
      <c r="C54" s="79">
        <f>+C52-C53</f>
        <v>-946689352</v>
      </c>
      <c r="D54" s="79">
        <f t="shared" ref="D54:L54" si="4">+D52-D53</f>
        <v>-172892627</v>
      </c>
      <c r="E54" s="80">
        <f t="shared" si="4"/>
        <v>-922981676</v>
      </c>
      <c r="F54" s="81">
        <f t="shared" si="4"/>
        <v>4104652175</v>
      </c>
      <c r="G54" s="79">
        <f t="shared" si="4"/>
        <v>4540177913</v>
      </c>
      <c r="H54" s="80">
        <f t="shared" si="4"/>
        <v>4540177913</v>
      </c>
      <c r="I54" s="82">
        <f t="shared" si="4"/>
        <v>-935579444</v>
      </c>
      <c r="J54" s="83">
        <f t="shared" si="4"/>
        <v>3554494641</v>
      </c>
      <c r="K54" s="79">
        <f t="shared" si="4"/>
        <v>3815277775</v>
      </c>
      <c r="L54" s="80">
        <f t="shared" si="4"/>
        <v>4051317363</v>
      </c>
    </row>
    <row r="55" spans="1:12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76">
        <v>0</v>
      </c>
      <c r="J55" s="77">
        <v>0</v>
      </c>
      <c r="K55" s="73">
        <v>0</v>
      </c>
      <c r="L55" s="74">
        <v>0</v>
      </c>
    </row>
    <row r="56" spans="1:12" x14ac:dyDescent="0.25">
      <c r="A56" s="28" t="s">
        <v>72</v>
      </c>
      <c r="B56" s="21" t="s">
        <v>19</v>
      </c>
      <c r="C56" s="73">
        <v>0</v>
      </c>
      <c r="D56" s="73">
        <v>0</v>
      </c>
      <c r="E56" s="74">
        <v>0</v>
      </c>
      <c r="F56" s="75">
        <v>0</v>
      </c>
      <c r="G56" s="73">
        <v>0</v>
      </c>
      <c r="H56" s="74">
        <v>0</v>
      </c>
      <c r="I56" s="84">
        <v>0</v>
      </c>
      <c r="J56" s="77">
        <v>0</v>
      </c>
      <c r="K56" s="73">
        <v>0</v>
      </c>
      <c r="L56" s="74">
        <v>0</v>
      </c>
    </row>
    <row r="57" spans="1:12" x14ac:dyDescent="0.25">
      <c r="A57" s="78" t="s">
        <v>73</v>
      </c>
      <c r="B57" s="21" t="s">
        <v>19</v>
      </c>
      <c r="C57" s="68">
        <f>SUM(C54:C56)</f>
        <v>-946689352</v>
      </c>
      <c r="D57" s="68">
        <f t="shared" ref="D57:L57" si="5">SUM(D54:D56)</f>
        <v>-172892627</v>
      </c>
      <c r="E57" s="69">
        <f t="shared" si="5"/>
        <v>-922981676</v>
      </c>
      <c r="F57" s="70">
        <f t="shared" si="5"/>
        <v>4104652175</v>
      </c>
      <c r="G57" s="68">
        <f t="shared" si="5"/>
        <v>4540177913</v>
      </c>
      <c r="H57" s="69">
        <f t="shared" si="5"/>
        <v>4540177913</v>
      </c>
      <c r="I57" s="71">
        <f t="shared" si="5"/>
        <v>-935579444</v>
      </c>
      <c r="J57" s="72">
        <f t="shared" si="5"/>
        <v>3554494641</v>
      </c>
      <c r="K57" s="68">
        <f t="shared" si="5"/>
        <v>3815277775</v>
      </c>
      <c r="L57" s="69">
        <f t="shared" si="5"/>
        <v>4051317363</v>
      </c>
    </row>
    <row r="58" spans="1:12" x14ac:dyDescent="0.25">
      <c r="A58" s="28" t="s">
        <v>74</v>
      </c>
      <c r="B58" s="21" t="s">
        <v>75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37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x14ac:dyDescent="0.25">
      <c r="A59" s="28" t="s">
        <v>76</v>
      </c>
      <c r="B59" s="21" t="s">
        <v>19</v>
      </c>
      <c r="C59" s="73">
        <v>0</v>
      </c>
      <c r="D59" s="73">
        <v>0</v>
      </c>
      <c r="E59" s="74">
        <v>0</v>
      </c>
      <c r="F59" s="38">
        <v>13423630</v>
      </c>
      <c r="G59" s="34">
        <v>13423630</v>
      </c>
      <c r="H59" s="49">
        <v>13423630</v>
      </c>
      <c r="I59" s="38">
        <v>0</v>
      </c>
      <c r="J59" s="36">
        <v>17199170</v>
      </c>
      <c r="K59" s="34">
        <v>19123360</v>
      </c>
      <c r="L59" s="37">
        <v>20650220</v>
      </c>
    </row>
    <row r="60" spans="1:12" x14ac:dyDescent="0.25">
      <c r="A60" s="85" t="s">
        <v>77</v>
      </c>
      <c r="B60" s="86" t="s">
        <v>19</v>
      </c>
      <c r="C60" s="87">
        <f>SUM(C57:C59)</f>
        <v>-946689352</v>
      </c>
      <c r="D60" s="87">
        <f t="shared" ref="D60:L60" si="6">SUM(D57:D59)</f>
        <v>-172892627</v>
      </c>
      <c r="E60" s="88">
        <f t="shared" si="6"/>
        <v>-922981676</v>
      </c>
      <c r="F60" s="89">
        <f t="shared" si="6"/>
        <v>4118075805</v>
      </c>
      <c r="G60" s="87">
        <f t="shared" si="6"/>
        <v>4553601543</v>
      </c>
      <c r="H60" s="90">
        <f t="shared" si="6"/>
        <v>4553601543</v>
      </c>
      <c r="I60" s="91">
        <f t="shared" si="6"/>
        <v>-935579444</v>
      </c>
      <c r="J60" s="92">
        <f t="shared" si="6"/>
        <v>3571693811</v>
      </c>
      <c r="K60" s="87">
        <f t="shared" si="6"/>
        <v>3834401135</v>
      </c>
      <c r="L60" s="88">
        <f t="shared" si="6"/>
        <v>4071967583</v>
      </c>
    </row>
    <row r="61" spans="1:12" x14ac:dyDescent="0.25">
      <c r="A61" s="1" t="s">
        <v>132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3" t="s">
        <v>133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3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3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3" t="s">
        <v>136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3" t="s">
        <v>137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3" t="s">
        <v>138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3" t="s">
        <v>139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3" t="s">
        <v>140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40264B3-9B0E-41C8-9B18-92014696D15F}"/>
</file>

<file path=customXml/itemProps2.xml><?xml version="1.0" encoding="utf-8"?>
<ds:datastoreItem xmlns:ds="http://schemas.openxmlformats.org/officeDocument/2006/customXml" ds:itemID="{A1FA17E1-C288-47A2-AB22-5DFC2A951ED8}"/>
</file>

<file path=customXml/itemProps3.xml><?xml version="1.0" encoding="utf-8"?>
<ds:datastoreItem xmlns:ds="http://schemas.openxmlformats.org/officeDocument/2006/customXml" ds:itemID="{DF3BF3A9-CDD7-4F7D-976C-4314168796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2025-11-13T10:44:32Z</dcterms:created>
  <dcterms:modified xsi:type="dcterms:W3CDTF">2025-11-13T10:45:11Z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